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C81159B9-9E2E-4FBD-A8D3-8752EAC9FC61}"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9" r:id="rId1"/>
    <sheet name="Pre-requisites" sheetId="8" r:id="rId2"/>
    <sheet name="Step 90" sheetId="10" r:id="rId3"/>
    <sheet name="Step 120-140" sheetId="1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4" l="1"/>
  <c r="K52" i="14"/>
  <c r="J52" i="14"/>
  <c r="I52" i="14"/>
  <c r="H52" i="14"/>
  <c r="G52" i="14"/>
  <c r="F52" i="14"/>
  <c r="M52" i="14" s="1"/>
  <c r="L51" i="14"/>
  <c r="K51" i="14"/>
  <c r="J51" i="14"/>
  <c r="I51" i="14"/>
  <c r="H51" i="14"/>
  <c r="G51" i="14"/>
  <c r="F51" i="14"/>
  <c r="M51" i="14" s="1"/>
  <c r="L50" i="14"/>
  <c r="K50" i="14"/>
  <c r="J50" i="14"/>
  <c r="I50" i="14"/>
  <c r="H50" i="14"/>
  <c r="G50" i="14"/>
  <c r="F50" i="14"/>
  <c r="M50" i="14" s="1"/>
  <c r="L49" i="14"/>
  <c r="K49" i="14"/>
  <c r="J49" i="14"/>
  <c r="I49" i="14"/>
  <c r="H49" i="14"/>
  <c r="G49" i="14"/>
  <c r="F49" i="14"/>
  <c r="M49" i="14" s="1"/>
  <c r="L48" i="14"/>
  <c r="K48" i="14"/>
  <c r="J48" i="14"/>
  <c r="I48" i="14"/>
  <c r="H48" i="14"/>
  <c r="G48" i="14"/>
  <c r="F48" i="14"/>
  <c r="M48" i="14" s="1"/>
  <c r="L47" i="14"/>
  <c r="K47" i="14"/>
  <c r="J47" i="14"/>
  <c r="I47" i="14"/>
  <c r="H47" i="14"/>
  <c r="G47" i="14"/>
  <c r="F47" i="14"/>
  <c r="M47" i="14" s="1"/>
  <c r="L46" i="14"/>
  <c r="K46" i="14"/>
  <c r="J46" i="14"/>
  <c r="I46" i="14"/>
  <c r="H46" i="14"/>
  <c r="G46" i="14"/>
  <c r="F46" i="14"/>
  <c r="M46" i="14" s="1"/>
  <c r="L45" i="14"/>
  <c r="K45" i="14"/>
  <c r="J45" i="14"/>
  <c r="I45" i="14"/>
  <c r="H45" i="14"/>
  <c r="G45" i="14"/>
  <c r="F45" i="14"/>
  <c r="M45" i="14" s="1"/>
  <c r="L44" i="14"/>
  <c r="K44" i="14"/>
  <c r="J44" i="14"/>
  <c r="I44" i="14"/>
  <c r="H44" i="14"/>
  <c r="G44" i="14"/>
  <c r="F44" i="14"/>
  <c r="M44" i="14" s="1"/>
  <c r="L43" i="14"/>
  <c r="K43" i="14"/>
  <c r="J43" i="14"/>
  <c r="I43" i="14"/>
  <c r="H43" i="14"/>
  <c r="G43" i="14"/>
  <c r="F43" i="14"/>
  <c r="M43" i="14" s="1"/>
  <c r="L42" i="14"/>
  <c r="K42" i="14"/>
  <c r="J42" i="14"/>
  <c r="I42" i="14"/>
  <c r="H42" i="14"/>
  <c r="G42" i="14"/>
  <c r="F42" i="14"/>
  <c r="M42" i="14" s="1"/>
  <c r="L41" i="14"/>
  <c r="K41" i="14"/>
  <c r="J41" i="14"/>
  <c r="I41" i="14"/>
  <c r="H41" i="14"/>
  <c r="G41" i="14"/>
  <c r="F41" i="14"/>
  <c r="M41" i="14" s="1"/>
  <c r="L40" i="14"/>
  <c r="K40" i="14"/>
  <c r="J40" i="14"/>
  <c r="I40" i="14"/>
  <c r="H40" i="14"/>
  <c r="G40" i="14"/>
  <c r="F40" i="14"/>
  <c r="M40" i="14" s="1"/>
  <c r="L39" i="14"/>
  <c r="K39" i="14"/>
  <c r="J39" i="14"/>
  <c r="I39" i="14"/>
  <c r="H39" i="14"/>
  <c r="G39" i="14"/>
  <c r="F39" i="14"/>
  <c r="M39" i="14" s="1"/>
  <c r="L38" i="14"/>
  <c r="K38" i="14"/>
  <c r="J38" i="14"/>
  <c r="I38" i="14"/>
  <c r="H38" i="14"/>
  <c r="G38" i="14"/>
  <c r="F38" i="14"/>
  <c r="M38" i="14" s="1"/>
  <c r="L37" i="14"/>
  <c r="K37" i="14"/>
  <c r="J37" i="14"/>
  <c r="I37" i="14"/>
  <c r="H37" i="14"/>
  <c r="G37" i="14"/>
  <c r="F37" i="14"/>
  <c r="M37" i="14" s="1"/>
  <c r="L36" i="14"/>
  <c r="K36" i="14"/>
  <c r="J36" i="14"/>
  <c r="I36" i="14"/>
  <c r="H36" i="14"/>
  <c r="G36" i="14"/>
  <c r="F36" i="14"/>
  <c r="M36" i="14" s="1"/>
  <c r="L35" i="14"/>
  <c r="K35" i="14"/>
  <c r="J35" i="14"/>
  <c r="I35" i="14"/>
  <c r="H35" i="14"/>
  <c r="G35" i="14"/>
  <c r="F35" i="14"/>
  <c r="M35" i="14" s="1"/>
  <c r="L34" i="14"/>
  <c r="K34" i="14"/>
  <c r="J34" i="14"/>
  <c r="I34" i="14"/>
  <c r="H34" i="14"/>
  <c r="G34" i="14"/>
  <c r="F34" i="14"/>
  <c r="M34" i="14" s="1"/>
  <c r="L33" i="14"/>
  <c r="K33" i="14"/>
  <c r="J33" i="14"/>
  <c r="I33" i="14"/>
  <c r="H33" i="14"/>
  <c r="G33" i="14"/>
  <c r="F33" i="14"/>
  <c r="M33" i="14" s="1"/>
  <c r="L32" i="14"/>
  <c r="K32" i="14"/>
  <c r="J32" i="14"/>
  <c r="I32" i="14"/>
  <c r="H32" i="14"/>
  <c r="G32" i="14"/>
  <c r="F32" i="14"/>
  <c r="M32" i="14" s="1"/>
  <c r="L31" i="14"/>
  <c r="K31" i="14"/>
  <c r="J31" i="14"/>
  <c r="I31" i="14"/>
  <c r="H31" i="14"/>
  <c r="G31" i="14"/>
  <c r="F31" i="14"/>
  <c r="M31" i="14" s="1"/>
  <c r="L30" i="14"/>
  <c r="K30" i="14"/>
  <c r="J30" i="14"/>
  <c r="I30" i="14"/>
  <c r="H30" i="14"/>
  <c r="G30" i="14"/>
  <c r="F30" i="14"/>
  <c r="M30" i="14" s="1"/>
  <c r="L29" i="14"/>
  <c r="K29" i="14"/>
  <c r="J29" i="14"/>
  <c r="I29" i="14"/>
  <c r="H29" i="14"/>
  <c r="G29" i="14"/>
  <c r="F29" i="14"/>
  <c r="M29" i="14" s="1"/>
  <c r="L28" i="14"/>
  <c r="K28" i="14"/>
  <c r="J28" i="14"/>
  <c r="I28" i="14"/>
  <c r="H28" i="14"/>
  <c r="G28" i="14"/>
  <c r="F28" i="14"/>
  <c r="M28" i="14" s="1"/>
  <c r="L27" i="14"/>
  <c r="K27" i="14"/>
  <c r="J27" i="14"/>
  <c r="I27" i="14"/>
  <c r="H27" i="14"/>
  <c r="G27" i="14"/>
  <c r="F27" i="14"/>
  <c r="M27" i="14" s="1"/>
  <c r="L26" i="14"/>
  <c r="K26" i="14"/>
  <c r="J26" i="14"/>
  <c r="I26" i="14"/>
  <c r="H26" i="14"/>
  <c r="G26" i="14"/>
  <c r="F26" i="14"/>
  <c r="M26" i="14" s="1"/>
  <c r="L25" i="14"/>
  <c r="K25" i="14"/>
  <c r="J25" i="14"/>
  <c r="I25" i="14"/>
  <c r="H25" i="14"/>
  <c r="G25" i="14"/>
  <c r="F25" i="14"/>
  <c r="M25" i="14" s="1"/>
  <c r="L24" i="14"/>
  <c r="K24" i="14"/>
  <c r="J24" i="14"/>
  <c r="I24" i="14"/>
  <c r="H24" i="14"/>
  <c r="G24" i="14"/>
  <c r="F24" i="14"/>
  <c r="M24" i="14" s="1"/>
  <c r="L23" i="14"/>
  <c r="K23" i="14"/>
  <c r="J23" i="14"/>
  <c r="I23" i="14"/>
  <c r="H23" i="14"/>
  <c r="G23" i="14"/>
  <c r="F23" i="14"/>
  <c r="M23" i="14" s="1"/>
  <c r="L22" i="14"/>
  <c r="K22" i="14"/>
  <c r="J22" i="14"/>
  <c r="I22" i="14"/>
  <c r="H22" i="14"/>
  <c r="G22" i="14"/>
  <c r="F22" i="14"/>
  <c r="M22" i="14" s="1"/>
  <c r="L21" i="14"/>
  <c r="K21" i="14"/>
  <c r="J21" i="14"/>
  <c r="I21" i="14"/>
  <c r="H21" i="14"/>
  <c r="G21" i="14"/>
  <c r="F21" i="14"/>
  <c r="M21" i="14" s="1"/>
  <c r="L20" i="14"/>
  <c r="K20" i="14"/>
  <c r="J20" i="14"/>
  <c r="I20" i="14"/>
  <c r="H20" i="14"/>
  <c r="G20" i="14"/>
  <c r="F20" i="14"/>
  <c r="M20" i="14" s="1"/>
  <c r="L19" i="14"/>
  <c r="K19" i="14"/>
  <c r="J19" i="14"/>
  <c r="I19" i="14"/>
  <c r="H19" i="14"/>
  <c r="G19" i="14"/>
  <c r="F19" i="14"/>
  <c r="M19" i="14" s="1"/>
  <c r="L18" i="14"/>
  <c r="K18" i="14"/>
  <c r="J18" i="14"/>
  <c r="I18" i="14"/>
  <c r="H18" i="14"/>
  <c r="G18" i="14"/>
  <c r="F18" i="14"/>
  <c r="M18" i="14" s="1"/>
  <c r="L17" i="14"/>
  <c r="K17" i="14"/>
  <c r="J17" i="14"/>
  <c r="I17" i="14"/>
  <c r="H17" i="14"/>
  <c r="G17" i="14"/>
  <c r="F17" i="14"/>
  <c r="M17" i="14" s="1"/>
  <c r="L16" i="14"/>
  <c r="K16" i="14"/>
  <c r="J16" i="14"/>
  <c r="I16" i="14"/>
  <c r="H16" i="14"/>
  <c r="G16" i="14"/>
  <c r="F16" i="14"/>
  <c r="M16" i="14" s="1"/>
  <c r="L15" i="14"/>
  <c r="K15" i="14"/>
  <c r="J15" i="14"/>
  <c r="I15" i="14"/>
  <c r="H15" i="14"/>
  <c r="G15" i="14"/>
  <c r="F15" i="14"/>
  <c r="M15" i="14" s="1"/>
  <c r="L14" i="14"/>
  <c r="K14" i="14"/>
  <c r="J14" i="14"/>
  <c r="I14" i="14"/>
  <c r="H14" i="14"/>
  <c r="G14" i="14"/>
  <c r="F14" i="14"/>
  <c r="M14" i="14" s="1"/>
  <c r="L13" i="14"/>
  <c r="K13" i="14"/>
  <c r="J13" i="14"/>
  <c r="I13" i="14"/>
  <c r="H13" i="14"/>
  <c r="G13" i="14"/>
  <c r="F13" i="14"/>
  <c r="M13" i="14" s="1"/>
  <c r="L12" i="14"/>
  <c r="K12" i="14"/>
  <c r="J12" i="14"/>
  <c r="I12" i="14"/>
  <c r="H12" i="14"/>
  <c r="G12" i="14"/>
  <c r="F12" i="14"/>
  <c r="M12" i="14" s="1"/>
  <c r="L11" i="14"/>
  <c r="K11" i="14"/>
  <c r="J11" i="14"/>
  <c r="I11" i="14"/>
  <c r="H11" i="14"/>
  <c r="G11" i="14"/>
  <c r="F11" i="14"/>
  <c r="M11" i="14" s="1"/>
  <c r="L10" i="14"/>
  <c r="K10" i="14"/>
  <c r="J10" i="14"/>
  <c r="I10" i="14"/>
  <c r="H10" i="14"/>
  <c r="G10" i="14"/>
  <c r="F10" i="14"/>
  <c r="M10" i="14" s="1"/>
  <c r="L9" i="14"/>
  <c r="K9" i="14"/>
  <c r="J9" i="14"/>
  <c r="I9" i="14"/>
  <c r="H9" i="14"/>
  <c r="G9" i="14"/>
  <c r="F9" i="14"/>
  <c r="M9" i="14" s="1"/>
  <c r="L8" i="14"/>
  <c r="K8" i="14"/>
  <c r="J8" i="14"/>
  <c r="I8" i="14"/>
  <c r="H8" i="14"/>
  <c r="G8" i="14"/>
  <c r="F8" i="14"/>
  <c r="M8" i="14" s="1"/>
  <c r="L7" i="14"/>
  <c r="K7" i="14"/>
  <c r="J7" i="14"/>
  <c r="I7" i="14"/>
  <c r="H7" i="14"/>
  <c r="G7" i="14"/>
  <c r="F7" i="14"/>
  <c r="M7" i="14" s="1"/>
  <c r="L6" i="14"/>
  <c r="K6" i="14"/>
  <c r="J6" i="14"/>
  <c r="I6" i="14"/>
  <c r="H6" i="14"/>
  <c r="G6" i="14"/>
  <c r="F6" i="14"/>
  <c r="M6" i="14" s="1"/>
  <c r="L5" i="14"/>
  <c r="K5" i="14"/>
  <c r="J5" i="14"/>
  <c r="I5" i="14"/>
  <c r="H5" i="14"/>
  <c r="G5" i="14"/>
  <c r="F5" i="14"/>
  <c r="M5" i="14" s="1"/>
  <c r="L52" i="10"/>
  <c r="K52" i="10"/>
  <c r="J52" i="10"/>
  <c r="I52" i="10"/>
  <c r="H52" i="10"/>
  <c r="G52" i="10"/>
  <c r="F52" i="10"/>
  <c r="M52" i="10" s="1"/>
  <c r="L51" i="10"/>
  <c r="K51" i="10"/>
  <c r="J51" i="10"/>
  <c r="I51" i="10"/>
  <c r="H51" i="10"/>
  <c r="G51" i="10"/>
  <c r="F51" i="10"/>
  <c r="M51" i="10" s="1"/>
  <c r="L50" i="10"/>
  <c r="K50" i="10"/>
  <c r="J50" i="10"/>
  <c r="I50" i="10"/>
  <c r="H50" i="10"/>
  <c r="G50" i="10"/>
  <c r="F50" i="10"/>
  <c r="M50" i="10" s="1"/>
  <c r="L49" i="10"/>
  <c r="K49" i="10"/>
  <c r="J49" i="10"/>
  <c r="I49" i="10"/>
  <c r="H49" i="10"/>
  <c r="G49" i="10"/>
  <c r="F49" i="10"/>
  <c r="M49" i="10" s="1"/>
  <c r="L48" i="10"/>
  <c r="K48" i="10"/>
  <c r="J48" i="10"/>
  <c r="I48" i="10"/>
  <c r="H48" i="10"/>
  <c r="G48" i="10"/>
  <c r="F48" i="10"/>
  <c r="M48" i="10" s="1"/>
  <c r="L47" i="10"/>
  <c r="K47" i="10"/>
  <c r="J47" i="10"/>
  <c r="I47" i="10"/>
  <c r="H47" i="10"/>
  <c r="G47" i="10"/>
  <c r="F47" i="10"/>
  <c r="M47" i="10" s="1"/>
  <c r="L46" i="10"/>
  <c r="K46" i="10"/>
  <c r="J46" i="10"/>
  <c r="I46" i="10"/>
  <c r="H46" i="10"/>
  <c r="G46" i="10"/>
  <c r="F46" i="10"/>
  <c r="M46" i="10" s="1"/>
  <c r="L45" i="10"/>
  <c r="K45" i="10"/>
  <c r="J45" i="10"/>
  <c r="I45" i="10"/>
  <c r="H45" i="10"/>
  <c r="G45" i="10"/>
  <c r="F45" i="10"/>
  <c r="M45" i="10" s="1"/>
  <c r="L44" i="10"/>
  <c r="K44" i="10"/>
  <c r="J44" i="10"/>
  <c r="I44" i="10"/>
  <c r="H44" i="10"/>
  <c r="G44" i="10"/>
  <c r="F44" i="10"/>
  <c r="M44" i="10" s="1"/>
  <c r="L43" i="10"/>
  <c r="K43" i="10"/>
  <c r="J43" i="10"/>
  <c r="I43" i="10"/>
  <c r="H43" i="10"/>
  <c r="G43" i="10"/>
  <c r="F43" i="10"/>
  <c r="M43" i="10" s="1"/>
  <c r="L42" i="10"/>
  <c r="K42" i="10"/>
  <c r="J42" i="10"/>
  <c r="I42" i="10"/>
  <c r="H42" i="10"/>
  <c r="G42" i="10"/>
  <c r="F42" i="10"/>
  <c r="M42" i="10" s="1"/>
  <c r="L41" i="10"/>
  <c r="K41" i="10"/>
  <c r="J41" i="10"/>
  <c r="I41" i="10"/>
  <c r="H41" i="10"/>
  <c r="G41" i="10"/>
  <c r="F41" i="10"/>
  <c r="M41" i="10" s="1"/>
  <c r="L40" i="10"/>
  <c r="K40" i="10"/>
  <c r="J40" i="10"/>
  <c r="I40" i="10"/>
  <c r="H40" i="10"/>
  <c r="G40" i="10"/>
  <c r="F40" i="10"/>
  <c r="M40" i="10" s="1"/>
  <c r="L39" i="10"/>
  <c r="K39" i="10"/>
  <c r="J39" i="10"/>
  <c r="I39" i="10"/>
  <c r="H39" i="10"/>
  <c r="G39" i="10"/>
  <c r="F39" i="10"/>
  <c r="M39" i="10" s="1"/>
  <c r="L38" i="10"/>
  <c r="K38" i="10"/>
  <c r="J38" i="10"/>
  <c r="I38" i="10"/>
  <c r="H38" i="10"/>
  <c r="G38" i="10"/>
  <c r="F38" i="10"/>
  <c r="M38" i="10" s="1"/>
  <c r="L37" i="10"/>
  <c r="K37" i="10"/>
  <c r="J37" i="10"/>
  <c r="I37" i="10"/>
  <c r="H37" i="10"/>
  <c r="G37" i="10"/>
  <c r="F37" i="10"/>
  <c r="M37" i="10" s="1"/>
  <c r="L36" i="10"/>
  <c r="K36" i="10"/>
  <c r="J36" i="10"/>
  <c r="I36" i="10"/>
  <c r="H36" i="10"/>
  <c r="G36" i="10"/>
  <c r="F36" i="10"/>
  <c r="M36" i="10" s="1"/>
  <c r="L35" i="10"/>
  <c r="K35" i="10"/>
  <c r="J35" i="10"/>
  <c r="I35" i="10"/>
  <c r="H35" i="10"/>
  <c r="G35" i="10"/>
  <c r="F35" i="10"/>
  <c r="M35" i="10" s="1"/>
  <c r="L34" i="10"/>
  <c r="K34" i="10"/>
  <c r="J34" i="10"/>
  <c r="I34" i="10"/>
  <c r="H34" i="10"/>
  <c r="G34" i="10"/>
  <c r="F34" i="10"/>
  <c r="M34" i="10" s="1"/>
  <c r="L33" i="10"/>
  <c r="K33" i="10"/>
  <c r="J33" i="10"/>
  <c r="I33" i="10"/>
  <c r="H33" i="10"/>
  <c r="G33" i="10"/>
  <c r="F33" i="10"/>
  <c r="M33" i="10" s="1"/>
  <c r="L32" i="10"/>
  <c r="K32" i="10"/>
  <c r="J32" i="10"/>
  <c r="I32" i="10"/>
  <c r="H32" i="10"/>
  <c r="G32" i="10"/>
  <c r="F32" i="10"/>
  <c r="M32" i="10" s="1"/>
  <c r="L31" i="10"/>
  <c r="K31" i="10"/>
  <c r="J31" i="10"/>
  <c r="I31" i="10"/>
  <c r="H31" i="10"/>
  <c r="G31" i="10"/>
  <c r="F31" i="10"/>
  <c r="M31" i="10" s="1"/>
  <c r="L30" i="10"/>
  <c r="K30" i="10"/>
  <c r="J30" i="10"/>
  <c r="I30" i="10"/>
  <c r="H30" i="10"/>
  <c r="G30" i="10"/>
  <c r="F30" i="10"/>
  <c r="M30" i="10" s="1"/>
  <c r="L29" i="10"/>
  <c r="K29" i="10"/>
  <c r="J29" i="10"/>
  <c r="I29" i="10"/>
  <c r="H29" i="10"/>
  <c r="G29" i="10"/>
  <c r="F29" i="10"/>
  <c r="M29" i="10" s="1"/>
  <c r="L28" i="10"/>
  <c r="K28" i="10"/>
  <c r="J28" i="10"/>
  <c r="I28" i="10"/>
  <c r="H28" i="10"/>
  <c r="G28" i="10"/>
  <c r="F28" i="10"/>
  <c r="M28" i="10" s="1"/>
  <c r="L27" i="10"/>
  <c r="K27" i="10"/>
  <c r="J27" i="10"/>
  <c r="I27" i="10"/>
  <c r="H27" i="10"/>
  <c r="G27" i="10"/>
  <c r="F27" i="10"/>
  <c r="M27" i="10" s="1"/>
  <c r="L26" i="10"/>
  <c r="K26" i="10"/>
  <c r="J26" i="10"/>
  <c r="I26" i="10"/>
  <c r="H26" i="10"/>
  <c r="G26" i="10"/>
  <c r="F26" i="10"/>
  <c r="M26" i="10" s="1"/>
  <c r="L25" i="10"/>
  <c r="K25" i="10"/>
  <c r="J25" i="10"/>
  <c r="I25" i="10"/>
  <c r="H25" i="10"/>
  <c r="G25" i="10"/>
  <c r="F25" i="10"/>
  <c r="M25" i="10" s="1"/>
  <c r="L24" i="10"/>
  <c r="K24" i="10"/>
  <c r="J24" i="10"/>
  <c r="I24" i="10"/>
  <c r="H24" i="10"/>
  <c r="G24" i="10"/>
  <c r="F24" i="10"/>
  <c r="M24" i="10" s="1"/>
  <c r="L23" i="10"/>
  <c r="K23" i="10"/>
  <c r="J23" i="10"/>
  <c r="I23" i="10"/>
  <c r="H23" i="10"/>
  <c r="G23" i="10"/>
  <c r="F23" i="10"/>
  <c r="M23" i="10" s="1"/>
  <c r="L22" i="10"/>
  <c r="K22" i="10"/>
  <c r="J22" i="10"/>
  <c r="I22" i="10"/>
  <c r="H22" i="10"/>
  <c r="G22" i="10"/>
  <c r="F22" i="10"/>
  <c r="M22" i="10" s="1"/>
  <c r="L21" i="10"/>
  <c r="K21" i="10"/>
  <c r="J21" i="10"/>
  <c r="I21" i="10"/>
  <c r="H21" i="10"/>
  <c r="G21" i="10"/>
  <c r="F21" i="10"/>
  <c r="M21" i="10" s="1"/>
  <c r="L20" i="10"/>
  <c r="K20" i="10"/>
  <c r="J20" i="10"/>
  <c r="I20" i="10"/>
  <c r="H20" i="10"/>
  <c r="G20" i="10"/>
  <c r="F20" i="10"/>
  <c r="M20" i="10" s="1"/>
  <c r="L19" i="10"/>
  <c r="K19" i="10"/>
  <c r="J19" i="10"/>
  <c r="I19" i="10"/>
  <c r="H19" i="10"/>
  <c r="G19" i="10"/>
  <c r="F19" i="10"/>
  <c r="M19" i="10" s="1"/>
  <c r="L18" i="10"/>
  <c r="K18" i="10"/>
  <c r="J18" i="10"/>
  <c r="I18" i="10"/>
  <c r="H18" i="10"/>
  <c r="G18" i="10"/>
  <c r="F18" i="10"/>
  <c r="M18" i="10" s="1"/>
  <c r="L17" i="10"/>
  <c r="K17" i="10"/>
  <c r="J17" i="10"/>
  <c r="I17" i="10"/>
  <c r="H17" i="10"/>
  <c r="G17" i="10"/>
  <c r="F17" i="10"/>
  <c r="M17" i="10" s="1"/>
  <c r="L16" i="10"/>
  <c r="K16" i="10"/>
  <c r="J16" i="10"/>
  <c r="I16" i="10"/>
  <c r="H16" i="10"/>
  <c r="G16" i="10"/>
  <c r="F16" i="10"/>
  <c r="M16" i="10" s="1"/>
  <c r="L15" i="10"/>
  <c r="K15" i="10"/>
  <c r="J15" i="10"/>
  <c r="I15" i="10"/>
  <c r="H15" i="10"/>
  <c r="G15" i="10"/>
  <c r="F15" i="10"/>
  <c r="M15" i="10" s="1"/>
  <c r="L14" i="10"/>
  <c r="K14" i="10"/>
  <c r="J14" i="10"/>
  <c r="I14" i="10"/>
  <c r="H14" i="10"/>
  <c r="G14" i="10"/>
  <c r="F14" i="10"/>
  <c r="M14" i="10" s="1"/>
  <c r="L13" i="10"/>
  <c r="K13" i="10"/>
  <c r="J13" i="10"/>
  <c r="I13" i="10"/>
  <c r="H13" i="10"/>
  <c r="G13" i="10"/>
  <c r="F13" i="10"/>
  <c r="M13" i="10" s="1"/>
  <c r="L12" i="10"/>
  <c r="K12" i="10"/>
  <c r="J12" i="10"/>
  <c r="I12" i="10"/>
  <c r="H12" i="10"/>
  <c r="G12" i="10"/>
  <c r="F12" i="10"/>
  <c r="M12" i="10" s="1"/>
  <c r="L11" i="10"/>
  <c r="K11" i="10"/>
  <c r="J11" i="10"/>
  <c r="I11" i="10"/>
  <c r="H11" i="10"/>
  <c r="G11" i="10"/>
  <c r="F11" i="10"/>
  <c r="M11" i="10" s="1"/>
  <c r="L10" i="10"/>
  <c r="K10" i="10"/>
  <c r="J10" i="10"/>
  <c r="I10" i="10"/>
  <c r="H10" i="10"/>
  <c r="G10" i="10"/>
  <c r="F10" i="10"/>
  <c r="M10" i="10" s="1"/>
  <c r="L9" i="10"/>
  <c r="K9" i="10"/>
  <c r="J9" i="10"/>
  <c r="I9" i="10"/>
  <c r="H9" i="10"/>
  <c r="G9" i="10"/>
  <c r="F9" i="10"/>
  <c r="M9" i="10" s="1"/>
  <c r="L8" i="10"/>
  <c r="K8" i="10"/>
  <c r="J8" i="10"/>
  <c r="I8" i="10"/>
  <c r="H8" i="10"/>
  <c r="G8" i="10"/>
  <c r="F8" i="10"/>
  <c r="M8" i="10" s="1"/>
  <c r="L7" i="10"/>
  <c r="K7" i="10"/>
  <c r="J7" i="10"/>
  <c r="I7" i="10"/>
  <c r="H7" i="10"/>
  <c r="G7" i="10"/>
  <c r="F7" i="10"/>
  <c r="M7" i="10" s="1"/>
  <c r="L6" i="10"/>
  <c r="K6" i="10"/>
  <c r="J6" i="10"/>
  <c r="I6" i="10"/>
  <c r="H6" i="10"/>
  <c r="G6" i="10"/>
  <c r="F6" i="10"/>
  <c r="M6" i="10" s="1"/>
  <c r="L5" i="10"/>
  <c r="K5" i="10"/>
  <c r="J5" i="10"/>
  <c r="I5" i="10"/>
  <c r="H5" i="10"/>
  <c r="G5" i="10"/>
  <c r="F5" i="10"/>
  <c r="M5" i="10" s="1"/>
</calcChain>
</file>

<file path=xl/sharedStrings.xml><?xml version="1.0" encoding="utf-8"?>
<sst xmlns="http://schemas.openxmlformats.org/spreadsheetml/2006/main" count="435" uniqueCount="75">
  <si>
    <t>sp</t>
  </si>
  <si>
    <t>v</t>
  </si>
  <si>
    <t>q</t>
  </si>
  <si>
    <t>e</t>
  </si>
  <si>
    <t>arc</t>
  </si>
  <si>
    <t>consumptionPeriods</t>
  </si>
  <si>
    <t>Hardcoded</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</si>
  <si>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</si>
  <si>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</si>
  <si>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</si>
  <si>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</si>
  <si>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</si>
  <si>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</si>
  <si>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</si>
  <si>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</si>
  <si>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To avoid any mismatches in expected results, this QTC cannot be run within 7 calendar days of a bank holiday.</t>
  </si>
  <si>
    <t>settlementDayConsumptionPeriods</t>
  </si>
  <si>
    <t>cd = calendar days</t>
  </si>
  <si>
    <t>A</t>
  </si>
  <si>
    <t>null</t>
  </si>
  <si>
    <t>SUPC receives PUB-021</t>
  </si>
  <si>
    <t>Data Service actual consumption calculations defined in the UMSDSC Method statement - METH004 7.3 to METH004 7.7: using CMS Data where the following IF-021 Data Items are populated as:Settlement Period Quality Indicator = "A"</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</si>
  <si>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</si>
  <si>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</si>
  <si>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</si>
  <si>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</si>
  <si>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</si>
  <si>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</si>
  <si>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</si>
  <si>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</si>
  <si>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</si>
  <si>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</si>
  <si>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</si>
  <si>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</si>
  <si>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</si>
  <si>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</si>
  <si>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</si>
  <si>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</si>
  <si>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</si>
  <si>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</si>
  <si>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</si>
  <si>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</si>
  <si>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</si>
  <si>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</si>
  <si>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</si>
  <si>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</si>
  <si>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</si>
  <si>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</si>
  <si>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</si>
  <si>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</si>
  <si>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</si>
  <si>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</si>
  <si>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</si>
  <si>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</si>
  <si>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</si>
  <si>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</si>
  <si>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</si>
  <si>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</si>
  <si>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</si>
  <si>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</si>
  <si>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</si>
  <si>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</si>
  <si>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</si>
  <si>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</si>
  <si>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</si>
  <si>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</si>
  <si>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</si>
  <si>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</si>
  <si>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</si>
  <si>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</si>
  <si>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</si>
  <si>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</si>
  <si>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</si>
  <si>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</si>
  <si>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(-5 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</si>
</sst>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21" sqref="A1:XFD1048576"/>
    </sheetView>
  </sheetViews>
  <sheetFormatPr defaultRowHeight="15" x14ac:dyDescent="0.25"/>
  <cols>
    <col min="1" max="1" width="124.7109375" style="17" customWidth="1"/>
  </cols>
  <sheetData>
    <row r="1" spans="1:1" x14ac:dyDescent="0.25">
      <c r="A1" s="13" t="s">
        <v>9</v>
      </c>
    </row>
    <row r="3" spans="1:1" ht="45" x14ac:dyDescent="0.25">
      <c r="A3" s="17" t="s">
        <v>70</v>
      </c>
    </row>
    <row r="5" spans="1:1" ht="45" x14ac:dyDescent="0.25">
      <c r="A5" s="17" t="s">
        <v>71</v>
      </c>
    </row>
    <row r="7" spans="1:1" x14ac:dyDescent="0.25">
      <c r="A7" s="17" t="s">
        <v>11</v>
      </c>
    </row>
    <row r="8" spans="1:1" x14ac:dyDescent="0.25">
      <c r="A8" s="17" t="s">
        <v>10</v>
      </c>
    </row>
    <row r="9" spans="1:1" x14ac:dyDescent="0.25">
      <c r="A9" s="17" t="s">
        <v>12</v>
      </c>
    </row>
    <row r="10" spans="1:1" x14ac:dyDescent="0.25">
      <c r="A10" s="17" t="s">
        <v>13</v>
      </c>
    </row>
    <row r="11" spans="1:1" x14ac:dyDescent="0.25">
      <c r="A11" s="17" t="s">
        <v>14</v>
      </c>
    </row>
    <row r="13" spans="1:1" x14ac:dyDescent="0.25">
      <c r="A13" s="17" t="s">
        <v>72</v>
      </c>
    </row>
    <row r="15" spans="1:1" x14ac:dyDescent="0.25">
      <c r="A15" s="17" t="s">
        <v>17</v>
      </c>
    </row>
    <row r="16" spans="1:1" x14ac:dyDescent="0.25">
      <c r="A16" s="17" t="s">
        <v>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A7" sqref="A7:XFD7"/>
    </sheetView>
  </sheetViews>
  <sheetFormatPr defaultRowHeight="15" x14ac:dyDescent="0.25"/>
  <cols>
    <col min="2" max="2" width="124.7109375" style="17" customWidth="1"/>
  </cols>
  <sheetData>
    <row r="1" spans="1:2" x14ac:dyDescent="0.25">
      <c r="A1" s="1" t="s">
        <v>7</v>
      </c>
    </row>
    <row r="2" spans="1:2" x14ac:dyDescent="0.25">
      <c r="A2" t="s">
        <v>8</v>
      </c>
    </row>
    <row r="5" spans="1:2" x14ac:dyDescent="0.25">
      <c r="A5" s="19">
        <v>1</v>
      </c>
      <c r="B5" s="20" t="s">
        <v>15</v>
      </c>
    </row>
    <row r="6" spans="1:2" ht="45" x14ac:dyDescent="0.25">
      <c r="A6" s="19">
        <v>2</v>
      </c>
      <c r="B6" s="20" t="s">
        <v>74</v>
      </c>
    </row>
    <row r="7" spans="1:2" x14ac:dyDescent="0.25">
      <c r="A7" s="19"/>
    </row>
    <row r="8" spans="1:2" x14ac:dyDescent="0.25">
      <c r="A8" s="2"/>
    </row>
    <row r="9" spans="1:2" x14ac:dyDescent="0.25">
      <c r="A9" s="2"/>
    </row>
    <row r="10" spans="1:2" x14ac:dyDescent="0.25">
      <c r="A10" s="2"/>
    </row>
    <row r="11" spans="1:2" x14ac:dyDescent="0.25">
      <c r="A11" s="2"/>
    </row>
    <row r="12" spans="1:2" x14ac:dyDescent="0.25">
      <c r="A12" s="2"/>
    </row>
    <row r="13" spans="1:2" x14ac:dyDescent="0.25">
      <c r="A13" s="2"/>
    </row>
    <row r="14" spans="1:2" x14ac:dyDescent="0.25">
      <c r="A14" s="2"/>
    </row>
    <row r="15" spans="1:2" x14ac:dyDescent="0.25">
      <c r="A15" s="2"/>
    </row>
    <row r="16" spans="1:2" x14ac:dyDescent="0.25">
      <c r="A16" s="2"/>
    </row>
    <row r="17" spans="1:1" x14ac:dyDescent="0.25">
      <c r="A17" s="2"/>
    </row>
    <row r="18" spans="1:1" x14ac:dyDescent="0.25">
      <c r="A1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M436"/>
  <sheetViews>
    <sheetView workbookViewId="0">
      <selection activeCell="F1" sqref="F1:M1048576"/>
    </sheetView>
  </sheetViews>
  <sheetFormatPr defaultRowHeight="15" x14ac:dyDescent="0.25"/>
  <cols>
    <col min="1" max="1" width="64.5703125" bestFit="1"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21</v>
      </c>
      <c r="H1" s="6"/>
      <c r="I1" s="7"/>
      <c r="J1" s="7"/>
      <c r="K1" s="7"/>
      <c r="L1" s="7"/>
      <c r="M1" s="8"/>
    </row>
    <row r="3" spans="1:13" s="17" customFormat="1" x14ac:dyDescent="0.25">
      <c r="A3" s="13" t="s">
        <v>5</v>
      </c>
      <c r="B3" s="14" t="s">
        <v>6</v>
      </c>
      <c r="C3" s="14" t="s">
        <v>6</v>
      </c>
      <c r="D3" s="14" t="s">
        <v>6</v>
      </c>
      <c r="E3" s="15" t="s">
        <v>6</v>
      </c>
      <c r="F3" s="14"/>
      <c r="G3" s="14"/>
      <c r="H3" s="16"/>
      <c r="M3" s="18"/>
    </row>
    <row r="4" spans="1:13" x14ac:dyDescent="0.25">
      <c r="A4" s="1" t="s">
        <v>0</v>
      </c>
      <c r="B4" s="3" t="s">
        <v>1</v>
      </c>
      <c r="C4" s="3" t="s">
        <v>2</v>
      </c>
      <c r="D4" s="3" t="s">
        <v>3</v>
      </c>
      <c r="E4" s="5" t="s">
        <v>4</v>
      </c>
      <c r="F4" s="3" t="s">
        <v>16</v>
      </c>
      <c r="G4" s="3"/>
      <c r="H4" s="11" t="s">
        <v>0</v>
      </c>
      <c r="I4" s="3" t="s">
        <v>1</v>
      </c>
      <c r="J4" s="3" t="s">
        <v>2</v>
      </c>
      <c r="K4" s="3" t="s">
        <v>3</v>
      </c>
      <c r="L4" s="3" t="s">
        <v>4</v>
      </c>
      <c r="M4" s="12" t="s">
        <v>5</v>
      </c>
    </row>
    <row r="5" spans="1:13" x14ac:dyDescent="0.25">
      <c r="A5" t="s">
        <v>22</v>
      </c>
      <c r="B5" s="2">
        <v>4.7E-2</v>
      </c>
      <c r="C5" s="2" t="s">
        <v>18</v>
      </c>
      <c r="D5" s="2" t="s">
        <v>19</v>
      </c>
      <c r="E5" s="2" t="s">
        <v>19</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"0.047",</v>
      </c>
      <c r="J5" t="str">
        <f>"                ""q"": """&amp;C5&amp;""","</f>
        <v xml:space="preserve">                "q": "A",</v>
      </c>
      <c r="K5" t="str">
        <f>IF(LEN(TRIM(D5))=0,"                ""e"": null,","                ""e"": """&amp;D5&amp;""",")</f>
        <v xml:space="preserve">                "e": "null",</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"0.047",
                "q": "A",
                "e": "null",
                "arc": "null"
              },
</v>
      </c>
    </row>
    <row r="6" spans="1:13" x14ac:dyDescent="0.25">
      <c r="A6" t="s">
        <v>23</v>
      </c>
      <c r="B6" s="2">
        <v>4.7E-2</v>
      </c>
      <c r="C6" s="2" t="s">
        <v>18</v>
      </c>
      <c r="D6" s="2" t="s">
        <v>19</v>
      </c>
      <c r="E6" s="2" t="s">
        <v>19</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"0.047",</v>
      </c>
      <c r="J6" t="str">
        <f t="shared" ref="J6:J52" si="4">"                ""q"": """&amp;C6&amp;""","</f>
        <v xml:space="preserve">                "q": "A",</v>
      </c>
      <c r="K6" t="str">
        <f t="shared" ref="K6:K52" si="5">IF(LEN(TRIM(D6))=0,"                ""e"": null,","                ""e"": """&amp;D6&amp;""",")</f>
        <v xml:space="preserve">                "e": "null",</v>
      </c>
      <c r="L6" t="str">
        <f t="shared" ref="L6:L52" si="6">IF(LEN(TRIM(E6))=0,"                ""arc"": null","                ""arc"": """&amp;E6&amp;"""")</f>
        <v xml:space="preserve">                "arc": "null"</v>
      </c>
      <c r="M6" s="10" t="str">
        <f t="shared" ref="M6:M52" si="7">F6&amp;"              {
"&amp;H6&amp;"
"&amp;I6&amp;"
"&amp;J6&amp;"
"&amp;K6&amp;"
"&amp;L6&amp;"
              }"&amp;G6</f>
        <v xml:space="preserve">              {
                "sp": "&lt;effectivedate YYYY-MM-DDT01:00:00+00:00&gt;",
                "v": "0.047",
                "q": "A",
                "e": "null",
                "arc": "null"
              },
</v>
      </c>
    </row>
    <row r="7" spans="1:13" x14ac:dyDescent="0.25">
      <c r="A7" t="s">
        <v>24</v>
      </c>
      <c r="B7" s="2">
        <v>4.7E-2</v>
      </c>
      <c r="C7" s="2" t="s">
        <v>18</v>
      </c>
      <c r="D7" s="2" t="s">
        <v>19</v>
      </c>
      <c r="E7" s="2" t="s">
        <v>19</v>
      </c>
      <c r="F7" s="21" t="str">
        <f t="shared" si="0"/>
        <v/>
      </c>
      <c r="G7" s="21" t="str">
        <f t="shared" si="1"/>
        <v xml:space="preserve">,
</v>
      </c>
      <c r="H7" s="9" t="str">
        <f t="shared" si="2"/>
        <v xml:space="preserve">                "sp": "&lt;effectivedate YYYY-MM-DDT01:30:00+00:00&gt;",</v>
      </c>
      <c r="I7" t="str">
        <f t="shared" si="3"/>
        <v xml:space="preserve">                "v": "0.047",</v>
      </c>
      <c r="J7" t="str">
        <f t="shared" si="4"/>
        <v xml:space="preserve">                "q": "A",</v>
      </c>
      <c r="K7" t="str">
        <f t="shared" si="5"/>
        <v xml:space="preserve">                "e": "null",</v>
      </c>
      <c r="L7" t="str">
        <f t="shared" si="6"/>
        <v xml:space="preserve">                "arc": "null"</v>
      </c>
      <c r="M7" s="10" t="str">
        <f t="shared" si="7"/>
        <v xml:space="preserve">              {
                "sp": "&lt;effectivedate YYYY-MM-DDT01:30:00+00:00&gt;",
                "v": "0.047",
                "q": "A",
                "e": "null",
                "arc": "null"
              },
</v>
      </c>
    </row>
    <row r="8" spans="1:13" x14ac:dyDescent="0.25">
      <c r="A8" t="s">
        <v>25</v>
      </c>
      <c r="B8" s="2">
        <v>4.7E-2</v>
      </c>
      <c r="C8" s="2" t="s">
        <v>18</v>
      </c>
      <c r="D8" s="2" t="s">
        <v>19</v>
      </c>
      <c r="E8" s="2" t="s">
        <v>19</v>
      </c>
      <c r="F8" s="21" t="str">
        <f t="shared" si="0"/>
        <v/>
      </c>
      <c r="G8" s="21" t="str">
        <f t="shared" si="1"/>
        <v xml:space="preserve">,
</v>
      </c>
      <c r="H8" s="9" t="str">
        <f t="shared" si="2"/>
        <v xml:space="preserve">                "sp": "&lt;effectivedate YYYY-MM-DDT02:00:00+00:00&gt;",</v>
      </c>
      <c r="I8" t="str">
        <f t="shared" si="3"/>
        <v xml:space="preserve">                "v": "0.047",</v>
      </c>
      <c r="J8" t="str">
        <f t="shared" si="4"/>
        <v xml:space="preserve">                "q": "A",</v>
      </c>
      <c r="K8" t="str">
        <f t="shared" si="5"/>
        <v xml:space="preserve">                "e": "null",</v>
      </c>
      <c r="L8" t="str">
        <f t="shared" si="6"/>
        <v xml:space="preserve">                "arc": "null"</v>
      </c>
      <c r="M8" s="10" t="str">
        <f t="shared" si="7"/>
        <v xml:space="preserve">              {
                "sp": "&lt;effectivedate YYYY-MM-DDT02:00:00+00:00&gt;",
                "v": "0.047",
                "q": "A",
                "e": "null",
                "arc": "null"
              },
</v>
      </c>
    </row>
    <row r="9" spans="1:13" x14ac:dyDescent="0.25">
      <c r="A9" t="s">
        <v>26</v>
      </c>
      <c r="B9" s="2">
        <v>4.7E-2</v>
      </c>
      <c r="C9" s="2" t="s">
        <v>18</v>
      </c>
      <c r="D9" s="2" t="s">
        <v>19</v>
      </c>
      <c r="E9" s="2" t="s">
        <v>19</v>
      </c>
      <c r="F9" s="21" t="str">
        <f t="shared" si="0"/>
        <v/>
      </c>
      <c r="G9" s="21" t="str">
        <f t="shared" si="1"/>
        <v xml:space="preserve">,
</v>
      </c>
      <c r="H9" s="9" t="str">
        <f t="shared" si="2"/>
        <v xml:space="preserve">                "sp": "&lt;effectivedate YYYY-MM-DDT02:30:00+00:00&gt;",</v>
      </c>
      <c r="I9" t="str">
        <f t="shared" si="3"/>
        <v xml:space="preserve">                "v": "0.047",</v>
      </c>
      <c r="J9" t="str">
        <f t="shared" si="4"/>
        <v xml:space="preserve">                "q": "A",</v>
      </c>
      <c r="K9" t="str">
        <f t="shared" si="5"/>
        <v xml:space="preserve">                "e": "null",</v>
      </c>
      <c r="L9" t="str">
        <f t="shared" si="6"/>
        <v xml:space="preserve">                "arc": "null"</v>
      </c>
      <c r="M9" s="10" t="str">
        <f t="shared" si="7"/>
        <v xml:space="preserve">              {
                "sp": "&lt;effectivedate YYYY-MM-DDT02:30:00+00:00&gt;",
                "v": "0.047",
                "q": "A",
                "e": "null",
                "arc": "null"
              },
</v>
      </c>
    </row>
    <row r="10" spans="1:13" x14ac:dyDescent="0.25">
      <c r="A10" t="s">
        <v>27</v>
      </c>
      <c r="B10" s="2">
        <v>4.7E-2</v>
      </c>
      <c r="C10" s="2" t="s">
        <v>18</v>
      </c>
      <c r="D10" s="2" t="s">
        <v>19</v>
      </c>
      <c r="E10" s="2" t="s">
        <v>19</v>
      </c>
      <c r="F10" s="21" t="str">
        <f t="shared" si="0"/>
        <v/>
      </c>
      <c r="G10" s="21" t="str">
        <f t="shared" si="1"/>
        <v xml:space="preserve">,
</v>
      </c>
      <c r="H10" s="9" t="str">
        <f t="shared" si="2"/>
        <v xml:space="preserve">                "sp": "&lt;effectivedate YYYY-MM-DDT03:00:00+00:00&gt;",</v>
      </c>
      <c r="I10" t="str">
        <f t="shared" si="3"/>
        <v xml:space="preserve">                "v": "0.047",</v>
      </c>
      <c r="J10" t="str">
        <f t="shared" si="4"/>
        <v xml:space="preserve">                "q": "A",</v>
      </c>
      <c r="K10" t="str">
        <f t="shared" si="5"/>
        <v xml:space="preserve">                "e": "null",</v>
      </c>
      <c r="L10" t="str">
        <f t="shared" si="6"/>
        <v xml:space="preserve">                "arc": "null"</v>
      </c>
      <c r="M10" s="10" t="str">
        <f t="shared" si="7"/>
        <v xml:space="preserve">              {
                "sp": "&lt;effectivedate YYYY-MM-DDT03:00:00+00:00&gt;",
                "v": "0.047",
                "q": "A",
                "e": "null",
                "arc": "null"
              },
</v>
      </c>
    </row>
    <row r="11" spans="1:13" x14ac:dyDescent="0.25">
      <c r="A11" t="s">
        <v>28</v>
      </c>
      <c r="B11" s="2">
        <v>4.7E-2</v>
      </c>
      <c r="C11" s="2" t="s">
        <v>18</v>
      </c>
      <c r="D11" s="2" t="s">
        <v>19</v>
      </c>
      <c r="E11" s="2" t="s">
        <v>19</v>
      </c>
      <c r="F11" s="21" t="str">
        <f t="shared" si="0"/>
        <v/>
      </c>
      <c r="G11" s="21" t="str">
        <f t="shared" si="1"/>
        <v xml:space="preserve">,
</v>
      </c>
      <c r="H11" s="9" t="str">
        <f t="shared" si="2"/>
        <v xml:space="preserve">                "sp": "&lt;effectivedate YYYY-MM-DDT03:30:00+00:00&gt;",</v>
      </c>
      <c r="I11" t="str">
        <f t="shared" si="3"/>
        <v xml:space="preserve">                "v": "0.047",</v>
      </c>
      <c r="J11" t="str">
        <f t="shared" si="4"/>
        <v xml:space="preserve">                "q": "A",</v>
      </c>
      <c r="K11" t="str">
        <f t="shared" si="5"/>
        <v xml:space="preserve">                "e": "null",</v>
      </c>
      <c r="L11" t="str">
        <f t="shared" si="6"/>
        <v xml:space="preserve">                "arc": "null"</v>
      </c>
      <c r="M11" s="10" t="str">
        <f t="shared" si="7"/>
        <v xml:space="preserve">              {
                "sp": "&lt;effectivedate YYYY-MM-DDT03:30:00+00:00&gt;",
                "v": "0.047",
                "q": "A",
                "e": "null",
                "arc": "null"
              },
</v>
      </c>
    </row>
    <row r="12" spans="1:13" x14ac:dyDescent="0.25">
      <c r="A12" t="s">
        <v>29</v>
      </c>
      <c r="B12" s="2">
        <v>4.7E-2</v>
      </c>
      <c r="C12" s="2" t="s">
        <v>18</v>
      </c>
      <c r="D12" s="2" t="s">
        <v>19</v>
      </c>
      <c r="E12" s="2" t="s">
        <v>19</v>
      </c>
      <c r="F12" s="21" t="str">
        <f t="shared" si="0"/>
        <v/>
      </c>
      <c r="G12" s="21" t="str">
        <f t="shared" si="1"/>
        <v xml:space="preserve">,
</v>
      </c>
      <c r="H12" s="9" t="str">
        <f t="shared" si="2"/>
        <v xml:space="preserve">                "sp": "&lt;effectivedate YYYY-MM-DDT04:00:00+00:00&gt;",</v>
      </c>
      <c r="I12" t="str">
        <f t="shared" si="3"/>
        <v xml:space="preserve">                "v": "0.047",</v>
      </c>
      <c r="J12" t="str">
        <f t="shared" si="4"/>
        <v xml:space="preserve">                "q": "A",</v>
      </c>
      <c r="K12" t="str">
        <f t="shared" si="5"/>
        <v xml:space="preserve">                "e": "null",</v>
      </c>
      <c r="L12" t="str">
        <f t="shared" si="6"/>
        <v xml:space="preserve">                "arc": "null"</v>
      </c>
      <c r="M12" s="10" t="str">
        <f t="shared" si="7"/>
        <v xml:space="preserve">              {
                "sp": "&lt;effectivedate YYYY-MM-DDT04:00:00+00:00&gt;",
                "v": "0.047",
                "q": "A",
                "e": "null",
                "arc": "null"
              },
</v>
      </c>
    </row>
    <row r="13" spans="1:13" x14ac:dyDescent="0.25">
      <c r="A13" t="s">
        <v>30</v>
      </c>
      <c r="B13" s="2">
        <v>4.7E-2</v>
      </c>
      <c r="C13" s="2" t="s">
        <v>18</v>
      </c>
      <c r="D13" s="2" t="s">
        <v>19</v>
      </c>
      <c r="E13" s="2" t="s">
        <v>19</v>
      </c>
      <c r="F13" s="21" t="str">
        <f t="shared" si="0"/>
        <v/>
      </c>
      <c r="G13" s="21" t="str">
        <f t="shared" si="1"/>
        <v xml:space="preserve">,
</v>
      </c>
      <c r="H13" s="9" t="str">
        <f t="shared" si="2"/>
        <v xml:space="preserve">                "sp": "&lt;effectivedate YYYY-MM-DDT04:30:00+00:00&gt;",</v>
      </c>
      <c r="I13" t="str">
        <f t="shared" si="3"/>
        <v xml:space="preserve">                "v": "0.047",</v>
      </c>
      <c r="J13" t="str">
        <f t="shared" si="4"/>
        <v xml:space="preserve">                "q": "A",</v>
      </c>
      <c r="K13" t="str">
        <f t="shared" si="5"/>
        <v xml:space="preserve">                "e": "null",</v>
      </c>
      <c r="L13" t="str">
        <f t="shared" si="6"/>
        <v xml:space="preserve">                "arc": "null"</v>
      </c>
      <c r="M13" s="10" t="str">
        <f t="shared" si="7"/>
        <v xml:space="preserve">              {
                "sp": "&lt;effectivedate YYYY-MM-DDT04:30:00+00:00&gt;",
                "v": "0.047",
                "q": "A",
                "e": "null",
                "arc": "null"
              },
</v>
      </c>
    </row>
    <row r="14" spans="1:13" x14ac:dyDescent="0.25">
      <c r="A14" t="s">
        <v>31</v>
      </c>
      <c r="B14" s="2">
        <v>4.7E-2</v>
      </c>
      <c r="C14" s="2" t="s">
        <v>18</v>
      </c>
      <c r="D14" s="2" t="s">
        <v>19</v>
      </c>
      <c r="E14" s="2" t="s">
        <v>19</v>
      </c>
      <c r="F14" s="21" t="str">
        <f t="shared" si="0"/>
        <v/>
      </c>
      <c r="G14" s="21" t="str">
        <f t="shared" si="1"/>
        <v xml:space="preserve">,
</v>
      </c>
      <c r="H14" s="9" t="str">
        <f t="shared" si="2"/>
        <v xml:space="preserve">                "sp": "&lt;effectivedate YYYY-MM-DDT05:00:00+00:00&gt;",</v>
      </c>
      <c r="I14" t="str">
        <f t="shared" si="3"/>
        <v xml:space="preserve">                "v": "0.047",</v>
      </c>
      <c r="J14" t="str">
        <f t="shared" si="4"/>
        <v xml:space="preserve">                "q": "A",</v>
      </c>
      <c r="K14" t="str">
        <f t="shared" si="5"/>
        <v xml:space="preserve">                "e": "null",</v>
      </c>
      <c r="L14" t="str">
        <f t="shared" si="6"/>
        <v xml:space="preserve">                "arc": "null"</v>
      </c>
      <c r="M14" s="10" t="str">
        <f t="shared" si="7"/>
        <v xml:space="preserve">              {
                "sp": "&lt;effectivedate YYYY-MM-DDT05:00:00+00:00&gt;",
                "v": "0.047",
                "q": "A",
                "e": "null",
                "arc": "null"
              },
</v>
      </c>
    </row>
    <row r="15" spans="1:13" x14ac:dyDescent="0.25">
      <c r="A15" t="s">
        <v>32</v>
      </c>
      <c r="B15" s="2">
        <v>4.7E-2</v>
      </c>
      <c r="C15" s="2" t="s">
        <v>18</v>
      </c>
      <c r="D15" s="2" t="s">
        <v>19</v>
      </c>
      <c r="E15" s="2" t="s">
        <v>19</v>
      </c>
      <c r="F15" s="21" t="str">
        <f t="shared" si="0"/>
        <v/>
      </c>
      <c r="G15" s="21" t="str">
        <f t="shared" si="1"/>
        <v xml:space="preserve">,
</v>
      </c>
      <c r="H15" s="9" t="str">
        <f t="shared" si="2"/>
        <v xml:space="preserve">                "sp": "&lt;effectivedate YYYY-MM-DDT05:30:00+00:00&gt;",</v>
      </c>
      <c r="I15" t="str">
        <f t="shared" si="3"/>
        <v xml:space="preserve">                "v": "0.047",</v>
      </c>
      <c r="J15" t="str">
        <f t="shared" si="4"/>
        <v xml:space="preserve">                "q": "A",</v>
      </c>
      <c r="K15" t="str">
        <f t="shared" si="5"/>
        <v xml:space="preserve">                "e": "null",</v>
      </c>
      <c r="L15" t="str">
        <f t="shared" si="6"/>
        <v xml:space="preserve">                "arc": "null"</v>
      </c>
      <c r="M15" s="10" t="str">
        <f t="shared" si="7"/>
        <v xml:space="preserve">              {
                "sp": "&lt;effectivedate YYYY-MM-DDT05:30:00+00:00&gt;",
                "v": "0.047",
                "q": "A",
                "e": "null",
                "arc": "null"
              },
</v>
      </c>
    </row>
    <row r="16" spans="1:13" x14ac:dyDescent="0.25">
      <c r="A16" t="s">
        <v>33</v>
      </c>
      <c r="B16" s="2">
        <v>4.7E-2</v>
      </c>
      <c r="C16" s="2" t="s">
        <v>18</v>
      </c>
      <c r="D16" s="2" t="s">
        <v>19</v>
      </c>
      <c r="E16" s="2" t="s">
        <v>19</v>
      </c>
      <c r="F16" s="21" t="str">
        <f t="shared" si="0"/>
        <v/>
      </c>
      <c r="G16" s="21" t="str">
        <f t="shared" si="1"/>
        <v xml:space="preserve">,
</v>
      </c>
      <c r="H16" s="9" t="str">
        <f t="shared" si="2"/>
        <v xml:space="preserve">                "sp": "&lt;effectivedate YYYY-MM-DDT06:00:00+00:00&gt;",</v>
      </c>
      <c r="I16" t="str">
        <f t="shared" si="3"/>
        <v xml:space="preserve">                "v": "0.047",</v>
      </c>
      <c r="J16" t="str">
        <f t="shared" si="4"/>
        <v xml:space="preserve">                "q": "A",</v>
      </c>
      <c r="K16" t="str">
        <f t="shared" si="5"/>
        <v xml:space="preserve">                "e": "null",</v>
      </c>
      <c r="L16" t="str">
        <f t="shared" si="6"/>
        <v xml:space="preserve">                "arc": "null"</v>
      </c>
      <c r="M16" s="10" t="str">
        <f t="shared" si="7"/>
        <v xml:space="preserve">              {
                "sp": "&lt;effectivedate YYYY-MM-DDT06:00:00+00:00&gt;",
                "v": "0.047",
                "q": "A",
                "e": "null",
                "arc": "null"
              },
</v>
      </c>
    </row>
    <row r="17" spans="1:13" x14ac:dyDescent="0.25">
      <c r="A17" t="s">
        <v>34</v>
      </c>
      <c r="B17" s="2">
        <v>4.7E-2</v>
      </c>
      <c r="C17" s="2" t="s">
        <v>18</v>
      </c>
      <c r="D17" s="2" t="s">
        <v>19</v>
      </c>
      <c r="E17" s="2" t="s">
        <v>19</v>
      </c>
      <c r="F17" s="21" t="str">
        <f t="shared" si="0"/>
        <v/>
      </c>
      <c r="G17" s="21" t="str">
        <f t="shared" si="1"/>
        <v xml:space="preserve">,
</v>
      </c>
      <c r="H17" s="9" t="str">
        <f t="shared" si="2"/>
        <v xml:space="preserve">                "sp": "&lt;effectivedate YYYY-MM-DDT06:30:00+00:00&gt;",</v>
      </c>
      <c r="I17" t="str">
        <f t="shared" si="3"/>
        <v xml:space="preserve">                "v": "0.047",</v>
      </c>
      <c r="J17" t="str">
        <f t="shared" si="4"/>
        <v xml:space="preserve">                "q": "A",</v>
      </c>
      <c r="K17" t="str">
        <f t="shared" si="5"/>
        <v xml:space="preserve">                "e": "null",</v>
      </c>
      <c r="L17" t="str">
        <f t="shared" si="6"/>
        <v xml:space="preserve">                "arc": "null"</v>
      </c>
      <c r="M17" s="10" t="str">
        <f t="shared" si="7"/>
        <v xml:space="preserve">              {
                "sp": "&lt;effectivedate YYYY-MM-DDT06:30:00+00:00&gt;",
                "v": "0.047",
                "q": "A",
                "e": "null",
                "arc": "null"
              },
</v>
      </c>
    </row>
    <row r="18" spans="1:13" x14ac:dyDescent="0.25">
      <c r="A18" t="s">
        <v>35</v>
      </c>
      <c r="B18" s="2">
        <v>4.7E-2</v>
      </c>
      <c r="C18" s="2" t="s">
        <v>18</v>
      </c>
      <c r="D18" s="2" t="s">
        <v>19</v>
      </c>
      <c r="E18" s="2" t="s">
        <v>19</v>
      </c>
      <c r="F18" s="21" t="str">
        <f t="shared" si="0"/>
        <v/>
      </c>
      <c r="G18" s="21" t="str">
        <f t="shared" si="1"/>
        <v xml:space="preserve">,
</v>
      </c>
      <c r="H18" s="9" t="str">
        <f t="shared" si="2"/>
        <v xml:space="preserve">                "sp": "&lt;effectivedate YYYY-MM-DDT07:00:00+00:00&gt;",</v>
      </c>
      <c r="I18" t="str">
        <f t="shared" si="3"/>
        <v xml:space="preserve">                "v": "0.047",</v>
      </c>
      <c r="J18" t="str">
        <f t="shared" si="4"/>
        <v xml:space="preserve">                "q": "A",</v>
      </c>
      <c r="K18" t="str">
        <f t="shared" si="5"/>
        <v xml:space="preserve">                "e": "null",</v>
      </c>
      <c r="L18" t="str">
        <f t="shared" si="6"/>
        <v xml:space="preserve">                "arc": "null"</v>
      </c>
      <c r="M18" s="10" t="str">
        <f t="shared" si="7"/>
        <v xml:space="preserve">              {
                "sp": "&lt;effectivedate YYYY-MM-DDT07:00:00+00:00&gt;",
                "v": "0.047",
                "q": "A",
                "e": "null",
                "arc": "null"
              },
</v>
      </c>
    </row>
    <row r="19" spans="1:13" x14ac:dyDescent="0.25">
      <c r="A19" t="s">
        <v>36</v>
      </c>
      <c r="B19" s="2">
        <v>4.7E-2</v>
      </c>
      <c r="C19" s="2" t="s">
        <v>18</v>
      </c>
      <c r="D19" s="2" t="s">
        <v>19</v>
      </c>
      <c r="E19" s="2" t="s">
        <v>19</v>
      </c>
      <c r="F19" s="21" t="str">
        <f t="shared" si="0"/>
        <v/>
      </c>
      <c r="G19" s="21" t="str">
        <f t="shared" si="1"/>
        <v xml:space="preserve">,
</v>
      </c>
      <c r="H19" s="9" t="str">
        <f t="shared" si="2"/>
        <v xml:space="preserve">                "sp": "&lt;effectivedate YYYY-MM-DDT07:30:00+00:00&gt;",</v>
      </c>
      <c r="I19" t="str">
        <f t="shared" si="3"/>
        <v xml:space="preserve">                "v": "0.047",</v>
      </c>
      <c r="J19" t="str">
        <f t="shared" si="4"/>
        <v xml:space="preserve">                "q": "A",</v>
      </c>
      <c r="K19" t="str">
        <f t="shared" si="5"/>
        <v xml:space="preserve">                "e": "null",</v>
      </c>
      <c r="L19" t="str">
        <f t="shared" si="6"/>
        <v xml:space="preserve">                "arc": "null"</v>
      </c>
      <c r="M19" s="10" t="str">
        <f t="shared" si="7"/>
        <v xml:space="preserve">              {
                "sp": "&lt;effectivedate YYYY-MM-DDT07:30:00+00:00&gt;",
                "v": "0.047",
                "q": "A",
                "e": "null",
                "arc": "null"
              },
</v>
      </c>
    </row>
    <row r="20" spans="1:13" x14ac:dyDescent="0.25">
      <c r="A20" t="s">
        <v>37</v>
      </c>
      <c r="B20" s="2">
        <v>4.7E-2</v>
      </c>
      <c r="C20" s="2" t="s">
        <v>18</v>
      </c>
      <c r="D20" s="2" t="s">
        <v>19</v>
      </c>
      <c r="E20" s="2" t="s">
        <v>19</v>
      </c>
      <c r="F20" s="21" t="str">
        <f t="shared" si="0"/>
        <v/>
      </c>
      <c r="G20" s="21" t="str">
        <f t="shared" si="1"/>
        <v xml:space="preserve">,
</v>
      </c>
      <c r="H20" s="9" t="str">
        <f t="shared" si="2"/>
        <v xml:space="preserve">                "sp": "&lt;effectivedate YYYY-MM-DDT08:00:00+00:00&gt;",</v>
      </c>
      <c r="I20" t="str">
        <f t="shared" si="3"/>
        <v xml:space="preserve">                "v": "0.047",</v>
      </c>
      <c r="J20" t="str">
        <f t="shared" si="4"/>
        <v xml:space="preserve">                "q": "A",</v>
      </c>
      <c r="K20" t="str">
        <f t="shared" si="5"/>
        <v xml:space="preserve">                "e": "null",</v>
      </c>
      <c r="L20" t="str">
        <f t="shared" si="6"/>
        <v xml:space="preserve">                "arc": "null"</v>
      </c>
      <c r="M20" s="10" t="str">
        <f t="shared" si="7"/>
        <v xml:space="preserve">              {
                "sp": "&lt;effectivedate YYYY-MM-DDT08:00:00+00:00&gt;",
                "v": "0.047",
                "q": "A",
                "e": "null",
                "arc": "null"
              },
</v>
      </c>
    </row>
    <row r="21" spans="1:13" x14ac:dyDescent="0.25">
      <c r="A21" t="s">
        <v>38</v>
      </c>
      <c r="B21" s="2">
        <v>4.7E-2</v>
      </c>
      <c r="C21" s="2" t="s">
        <v>18</v>
      </c>
      <c r="D21" s="2" t="s">
        <v>19</v>
      </c>
      <c r="E21" s="2" t="s">
        <v>19</v>
      </c>
      <c r="F21" s="21" t="str">
        <f t="shared" si="0"/>
        <v/>
      </c>
      <c r="G21" s="21" t="str">
        <f t="shared" si="1"/>
        <v xml:space="preserve">,
</v>
      </c>
      <c r="H21" s="9" t="str">
        <f t="shared" si="2"/>
        <v xml:space="preserve">                "sp": "&lt;effectivedate YYYY-MM-DDT08:30:00+00:00&gt;",</v>
      </c>
      <c r="I21" t="str">
        <f t="shared" si="3"/>
        <v xml:space="preserve">                "v": "0.047",</v>
      </c>
      <c r="J21" t="str">
        <f t="shared" si="4"/>
        <v xml:space="preserve">                "q": "A",</v>
      </c>
      <c r="K21" t="str">
        <f t="shared" si="5"/>
        <v xml:space="preserve">                "e": "null",</v>
      </c>
      <c r="L21" t="str">
        <f t="shared" si="6"/>
        <v xml:space="preserve">                "arc": "null"</v>
      </c>
      <c r="M21" s="10" t="str">
        <f t="shared" si="7"/>
        <v xml:space="preserve">              {
                "sp": "&lt;effectivedate YYYY-MM-DDT08:30:00+00:00&gt;",
                "v": "0.047",
                "q": "A",
                "e": "null",
                "arc": "null"
              },
</v>
      </c>
    </row>
    <row r="22" spans="1:13" x14ac:dyDescent="0.25">
      <c r="A22" t="s">
        <v>39</v>
      </c>
      <c r="B22" s="2">
        <v>4.7E-2</v>
      </c>
      <c r="C22" s="2" t="s">
        <v>18</v>
      </c>
      <c r="D22" s="2" t="s">
        <v>19</v>
      </c>
      <c r="E22" s="2" t="s">
        <v>19</v>
      </c>
      <c r="F22" s="21" t="str">
        <f t="shared" si="0"/>
        <v/>
      </c>
      <c r="G22" s="21" t="str">
        <f t="shared" si="1"/>
        <v xml:space="preserve">,
</v>
      </c>
      <c r="H22" s="9" t="str">
        <f t="shared" si="2"/>
        <v xml:space="preserve">                "sp": "&lt;effectivedate YYYY-MM-DDT09:00:00+00:00&gt;",</v>
      </c>
      <c r="I22" t="str">
        <f t="shared" si="3"/>
        <v xml:space="preserve">                "v": "0.047",</v>
      </c>
      <c r="J22" t="str">
        <f t="shared" si="4"/>
        <v xml:space="preserve">                "q": "A",</v>
      </c>
      <c r="K22" t="str">
        <f t="shared" si="5"/>
        <v xml:space="preserve">                "e": "null",</v>
      </c>
      <c r="L22" t="str">
        <f t="shared" si="6"/>
        <v xml:space="preserve">                "arc": "null"</v>
      </c>
      <c r="M22" s="10" t="str">
        <f t="shared" si="7"/>
        <v xml:space="preserve">              {
                "sp": "&lt;effectivedate YYYY-MM-DDT09:00:00+00:00&gt;",
                "v": "0.047",
                "q": "A",
                "e": "null",
                "arc": "null"
              },
</v>
      </c>
    </row>
    <row r="23" spans="1:13" x14ac:dyDescent="0.25">
      <c r="A23" t="s">
        <v>40</v>
      </c>
      <c r="B23" s="2">
        <v>4.7E-2</v>
      </c>
      <c r="C23" s="2" t="s">
        <v>18</v>
      </c>
      <c r="D23" s="2" t="s">
        <v>19</v>
      </c>
      <c r="E23" s="2" t="s">
        <v>19</v>
      </c>
      <c r="F23" s="21" t="str">
        <f t="shared" si="0"/>
        <v/>
      </c>
      <c r="G23" s="21" t="str">
        <f t="shared" si="1"/>
        <v xml:space="preserve">,
</v>
      </c>
      <c r="H23" s="9" t="str">
        <f t="shared" si="2"/>
        <v xml:space="preserve">                "sp": "&lt;effectivedate YYYY-MM-DDT09:30:00+00:00&gt;",</v>
      </c>
      <c r="I23" t="str">
        <f t="shared" si="3"/>
        <v xml:space="preserve">                "v": "0.047",</v>
      </c>
      <c r="J23" t="str">
        <f t="shared" si="4"/>
        <v xml:space="preserve">                "q": "A",</v>
      </c>
      <c r="K23" t="str">
        <f t="shared" si="5"/>
        <v xml:space="preserve">                "e": "null",</v>
      </c>
      <c r="L23" t="str">
        <f t="shared" si="6"/>
        <v xml:space="preserve">                "arc": "null"</v>
      </c>
      <c r="M23" s="10" t="str">
        <f t="shared" si="7"/>
        <v xml:space="preserve">              {
                "sp": "&lt;effectivedate YYYY-MM-DDT09:30:00+00:00&gt;",
                "v": "0.047",
                "q": "A",
                "e": "null",
                "arc": "null"
              },
</v>
      </c>
    </row>
    <row r="24" spans="1:13" x14ac:dyDescent="0.25">
      <c r="A24" t="s">
        <v>41</v>
      </c>
      <c r="B24" s="2">
        <v>4.7E-2</v>
      </c>
      <c r="C24" s="2" t="s">
        <v>18</v>
      </c>
      <c r="D24" s="2" t="s">
        <v>19</v>
      </c>
      <c r="E24" s="2" t="s">
        <v>19</v>
      </c>
      <c r="F24" s="21" t="str">
        <f t="shared" si="0"/>
        <v/>
      </c>
      <c r="G24" s="21" t="str">
        <f t="shared" si="1"/>
        <v xml:space="preserve">,
</v>
      </c>
      <c r="H24" s="9" t="str">
        <f t="shared" si="2"/>
        <v xml:space="preserve">                "sp": "&lt;effectivedate YYYY-MM-DDT10:00:00+00:00&gt;",</v>
      </c>
      <c r="I24" t="str">
        <f t="shared" si="3"/>
        <v xml:space="preserve">                "v": "0.047",</v>
      </c>
      <c r="J24" t="str">
        <f t="shared" si="4"/>
        <v xml:space="preserve">                "q": "A",</v>
      </c>
      <c r="K24" t="str">
        <f t="shared" si="5"/>
        <v xml:space="preserve">                "e": "null",</v>
      </c>
      <c r="L24" t="str">
        <f t="shared" si="6"/>
        <v xml:space="preserve">                "arc": "null"</v>
      </c>
      <c r="M24" s="10" t="str">
        <f t="shared" si="7"/>
        <v xml:space="preserve">              {
                "sp": "&lt;effectivedate YYYY-MM-DDT10:00:00+00:00&gt;",
                "v": "0.047",
                "q": "A",
                "e": "null",
                "arc": "null"
              },
</v>
      </c>
    </row>
    <row r="25" spans="1:13" x14ac:dyDescent="0.25">
      <c r="A25" t="s">
        <v>42</v>
      </c>
      <c r="B25" s="2">
        <v>4.7E-2</v>
      </c>
      <c r="C25" s="2" t="s">
        <v>18</v>
      </c>
      <c r="D25" s="2" t="s">
        <v>19</v>
      </c>
      <c r="E25" s="2" t="s">
        <v>19</v>
      </c>
      <c r="F25" s="21" t="str">
        <f t="shared" si="0"/>
        <v/>
      </c>
      <c r="G25" s="21" t="str">
        <f t="shared" si="1"/>
        <v xml:space="preserve">,
</v>
      </c>
      <c r="H25" s="9" t="str">
        <f t="shared" si="2"/>
        <v xml:space="preserve">                "sp": "&lt;effectivedate YYYY-MM-DDT10:30:00+00:00&gt;",</v>
      </c>
      <c r="I25" t="str">
        <f t="shared" si="3"/>
        <v xml:space="preserve">                "v": "0.047",</v>
      </c>
      <c r="J25" t="str">
        <f t="shared" si="4"/>
        <v xml:space="preserve">                "q": "A",</v>
      </c>
      <c r="K25" t="str">
        <f t="shared" si="5"/>
        <v xml:space="preserve">                "e": "null",</v>
      </c>
      <c r="L25" t="str">
        <f t="shared" si="6"/>
        <v xml:space="preserve">                "arc": "null"</v>
      </c>
      <c r="M25" s="10" t="str">
        <f t="shared" si="7"/>
        <v xml:space="preserve">              {
                "sp": "&lt;effectivedate YYYY-MM-DDT10:30:00+00:00&gt;",
                "v": "0.047",
                "q": "A",
                "e": "null",
                "arc": "null"
              },
</v>
      </c>
    </row>
    <row r="26" spans="1:13" x14ac:dyDescent="0.25">
      <c r="A26" t="s">
        <v>43</v>
      </c>
      <c r="B26" s="2">
        <v>4.7E-2</v>
      </c>
      <c r="C26" s="2" t="s">
        <v>18</v>
      </c>
      <c r="D26" s="2" t="s">
        <v>19</v>
      </c>
      <c r="E26" s="2" t="s">
        <v>19</v>
      </c>
      <c r="F26" s="21" t="str">
        <f t="shared" si="0"/>
        <v/>
      </c>
      <c r="G26" s="21" t="str">
        <f t="shared" si="1"/>
        <v xml:space="preserve">,
</v>
      </c>
      <c r="H26" s="9" t="str">
        <f t="shared" si="2"/>
        <v xml:space="preserve">                "sp": "&lt;effectivedate YYYY-MM-DDT11:00:00+00:00&gt;",</v>
      </c>
      <c r="I26" t="str">
        <f t="shared" si="3"/>
        <v xml:space="preserve">                "v": "0.047",</v>
      </c>
      <c r="J26" t="str">
        <f t="shared" si="4"/>
        <v xml:space="preserve">                "q": "A",</v>
      </c>
      <c r="K26" t="str">
        <f t="shared" si="5"/>
        <v xml:space="preserve">                "e": "null",</v>
      </c>
      <c r="L26" t="str">
        <f t="shared" si="6"/>
        <v xml:space="preserve">                "arc": "null"</v>
      </c>
      <c r="M26" s="10" t="str">
        <f t="shared" si="7"/>
        <v xml:space="preserve">              {
                "sp": "&lt;effectivedate YYYY-MM-DDT11:00:00+00:00&gt;",
                "v": "0.047",
                "q": "A",
                "e": "null",
                "arc": "null"
              },
</v>
      </c>
    </row>
    <row r="27" spans="1:13" x14ac:dyDescent="0.25">
      <c r="A27" t="s">
        <v>44</v>
      </c>
      <c r="B27" s="2">
        <v>4.7E-2</v>
      </c>
      <c r="C27" s="2" t="s">
        <v>18</v>
      </c>
      <c r="D27" s="2" t="s">
        <v>19</v>
      </c>
      <c r="E27" s="2" t="s">
        <v>19</v>
      </c>
      <c r="F27" s="21" t="str">
        <f t="shared" si="0"/>
        <v/>
      </c>
      <c r="G27" s="21" t="str">
        <f t="shared" si="1"/>
        <v xml:space="preserve">,
</v>
      </c>
      <c r="H27" s="9" t="str">
        <f t="shared" si="2"/>
        <v xml:space="preserve">                "sp": "&lt;effectivedate YYYY-MM-DDT11:30:00+00:00&gt;",</v>
      </c>
      <c r="I27" t="str">
        <f t="shared" si="3"/>
        <v xml:space="preserve">                "v": "0.047",</v>
      </c>
      <c r="J27" t="str">
        <f t="shared" si="4"/>
        <v xml:space="preserve">                "q": "A",</v>
      </c>
      <c r="K27" t="str">
        <f t="shared" si="5"/>
        <v xml:space="preserve">                "e": "null",</v>
      </c>
      <c r="L27" t="str">
        <f t="shared" si="6"/>
        <v xml:space="preserve">                "arc": "null"</v>
      </c>
      <c r="M27" s="10" t="str">
        <f t="shared" si="7"/>
        <v xml:space="preserve">              {
                "sp": "&lt;effectivedate YYYY-MM-DDT11:30:00+00:00&gt;",
                "v": "0.047",
                "q": "A",
                "e": "null",
                "arc": "null"
              },
</v>
      </c>
    </row>
    <row r="28" spans="1:13" x14ac:dyDescent="0.25">
      <c r="A28" t="s">
        <v>45</v>
      </c>
      <c r="B28" s="2">
        <v>4.7E-2</v>
      </c>
      <c r="C28" s="2" t="s">
        <v>18</v>
      </c>
      <c r="D28" s="2" t="s">
        <v>19</v>
      </c>
      <c r="E28" s="2" t="s">
        <v>19</v>
      </c>
      <c r="F28" s="21" t="str">
        <f t="shared" si="0"/>
        <v/>
      </c>
      <c r="G28" s="21" t="str">
        <f t="shared" si="1"/>
        <v xml:space="preserve">,
</v>
      </c>
      <c r="H28" s="9" t="str">
        <f t="shared" si="2"/>
        <v xml:space="preserve">                "sp": "&lt;effectivedate YYYY-MM-DDT12:00:00+00:00&gt;",</v>
      </c>
      <c r="I28" t="str">
        <f t="shared" si="3"/>
        <v xml:space="preserve">                "v": "0.047",</v>
      </c>
      <c r="J28" t="str">
        <f t="shared" si="4"/>
        <v xml:space="preserve">                "q": "A",</v>
      </c>
      <c r="K28" t="str">
        <f t="shared" si="5"/>
        <v xml:space="preserve">                "e": "null",</v>
      </c>
      <c r="L28" t="str">
        <f t="shared" si="6"/>
        <v xml:space="preserve">                "arc": "null"</v>
      </c>
      <c r="M28" s="10" t="str">
        <f t="shared" si="7"/>
        <v xml:space="preserve">              {
                "sp": "&lt;effectivedate YYYY-MM-DDT12:00:00+00:00&gt;",
                "v": "0.047",
                "q": "A",
                "e": "null",
                "arc": "null"
              },
</v>
      </c>
    </row>
    <row r="29" spans="1:13" x14ac:dyDescent="0.25">
      <c r="A29" t="s">
        <v>46</v>
      </c>
      <c r="B29" s="2">
        <v>4.7E-2</v>
      </c>
      <c r="C29" s="2" t="s">
        <v>18</v>
      </c>
      <c r="D29" s="2" t="s">
        <v>19</v>
      </c>
      <c r="E29" s="2" t="s">
        <v>19</v>
      </c>
      <c r="F29" s="21" t="str">
        <f t="shared" si="0"/>
        <v/>
      </c>
      <c r="G29" s="21" t="str">
        <f t="shared" si="1"/>
        <v xml:space="preserve">,
</v>
      </c>
      <c r="H29" s="9" t="str">
        <f t="shared" si="2"/>
        <v xml:space="preserve">                "sp": "&lt;effectivedate YYYY-MM-DDT12:30:00+00:00&gt;",</v>
      </c>
      <c r="I29" t="str">
        <f t="shared" si="3"/>
        <v xml:space="preserve">                "v": "0.047",</v>
      </c>
      <c r="J29" t="str">
        <f t="shared" si="4"/>
        <v xml:space="preserve">                "q": "A",</v>
      </c>
      <c r="K29" t="str">
        <f t="shared" si="5"/>
        <v xml:space="preserve">                "e": "null",</v>
      </c>
      <c r="L29" t="str">
        <f t="shared" si="6"/>
        <v xml:space="preserve">                "arc": "null"</v>
      </c>
      <c r="M29" s="10" t="str">
        <f t="shared" si="7"/>
        <v xml:space="preserve">              {
                "sp": "&lt;effectivedate YYYY-MM-DDT12:30:00+00:00&gt;",
                "v": "0.047",
                "q": "A",
                "e": "null",
                "arc": "null"
              },
</v>
      </c>
    </row>
    <row r="30" spans="1:13" x14ac:dyDescent="0.25">
      <c r="A30" t="s">
        <v>47</v>
      </c>
      <c r="B30" s="2">
        <v>4.7E-2</v>
      </c>
      <c r="C30" s="2" t="s">
        <v>18</v>
      </c>
      <c r="D30" s="2" t="s">
        <v>19</v>
      </c>
      <c r="E30" s="2" t="s">
        <v>19</v>
      </c>
      <c r="F30" s="21" t="str">
        <f t="shared" si="0"/>
        <v/>
      </c>
      <c r="G30" s="21" t="str">
        <f t="shared" si="1"/>
        <v xml:space="preserve">,
</v>
      </c>
      <c r="H30" s="9" t="str">
        <f t="shared" si="2"/>
        <v xml:space="preserve">                "sp": "&lt;effectivedate YYYY-MM-DDT13:00:00+00:00&gt;",</v>
      </c>
      <c r="I30" t="str">
        <f t="shared" si="3"/>
        <v xml:space="preserve">                "v": "0.047",</v>
      </c>
      <c r="J30" t="str">
        <f t="shared" si="4"/>
        <v xml:space="preserve">                "q": "A",</v>
      </c>
      <c r="K30" t="str">
        <f t="shared" si="5"/>
        <v xml:space="preserve">                "e": "null",</v>
      </c>
      <c r="L30" t="str">
        <f t="shared" si="6"/>
        <v xml:space="preserve">                "arc": "null"</v>
      </c>
      <c r="M30" s="10" t="str">
        <f t="shared" si="7"/>
        <v xml:space="preserve">              {
                "sp": "&lt;effectivedate YYYY-MM-DDT13:00:00+00:00&gt;",
                "v": "0.047",
                "q": "A",
                "e": "null",
                "arc": "null"
              },
</v>
      </c>
    </row>
    <row r="31" spans="1:13" x14ac:dyDescent="0.25">
      <c r="A31" t="s">
        <v>48</v>
      </c>
      <c r="B31" s="2">
        <v>4.7E-2</v>
      </c>
      <c r="C31" s="2" t="s">
        <v>18</v>
      </c>
      <c r="D31" s="2" t="s">
        <v>19</v>
      </c>
      <c r="E31" s="2" t="s">
        <v>19</v>
      </c>
      <c r="F31" s="21" t="str">
        <f t="shared" si="0"/>
        <v/>
      </c>
      <c r="G31" s="21" t="str">
        <f t="shared" si="1"/>
        <v xml:space="preserve">,
</v>
      </c>
      <c r="H31" s="9" t="str">
        <f t="shared" si="2"/>
        <v xml:space="preserve">                "sp": "&lt;effectivedate YYYY-MM-DDT13:30:00+00:00&gt;",</v>
      </c>
      <c r="I31" t="str">
        <f t="shared" si="3"/>
        <v xml:space="preserve">                "v": "0.047",</v>
      </c>
      <c r="J31" t="str">
        <f t="shared" si="4"/>
        <v xml:space="preserve">                "q": "A",</v>
      </c>
      <c r="K31" t="str">
        <f t="shared" si="5"/>
        <v xml:space="preserve">                "e": "null",</v>
      </c>
      <c r="L31" t="str">
        <f t="shared" si="6"/>
        <v xml:space="preserve">                "arc": "null"</v>
      </c>
      <c r="M31" s="10" t="str">
        <f t="shared" si="7"/>
        <v xml:space="preserve">              {
                "sp": "&lt;effectivedate YYYY-MM-DDT13:30:00+00:00&gt;",
                "v": "0.047",
                "q": "A",
                "e": "null",
                "arc": "null"
              },
</v>
      </c>
    </row>
    <row r="32" spans="1:13" x14ac:dyDescent="0.25">
      <c r="A32" t="s">
        <v>49</v>
      </c>
      <c r="B32" s="2">
        <v>4.7E-2</v>
      </c>
      <c r="C32" s="2" t="s">
        <v>18</v>
      </c>
      <c r="D32" s="2" t="s">
        <v>19</v>
      </c>
      <c r="E32" s="2" t="s">
        <v>19</v>
      </c>
      <c r="F32" s="21" t="str">
        <f t="shared" si="0"/>
        <v/>
      </c>
      <c r="G32" s="21" t="str">
        <f t="shared" si="1"/>
        <v xml:space="preserve">,
</v>
      </c>
      <c r="H32" s="9" t="str">
        <f t="shared" si="2"/>
        <v xml:space="preserve">                "sp": "&lt;effectivedate YYYY-MM-DDT14:00:00+00:00&gt;",</v>
      </c>
      <c r="I32" t="str">
        <f t="shared" si="3"/>
        <v xml:space="preserve">                "v": "0.047",</v>
      </c>
      <c r="J32" t="str">
        <f t="shared" si="4"/>
        <v xml:space="preserve">                "q": "A",</v>
      </c>
      <c r="K32" t="str">
        <f t="shared" si="5"/>
        <v xml:space="preserve">                "e": "null",</v>
      </c>
      <c r="L32" t="str">
        <f t="shared" si="6"/>
        <v xml:space="preserve">                "arc": "null"</v>
      </c>
      <c r="M32" s="10" t="str">
        <f t="shared" si="7"/>
        <v xml:space="preserve">              {
                "sp": "&lt;effectivedate YYYY-MM-DDT14:00:00+00:00&gt;",
                "v": "0.047",
                "q": "A",
                "e": "null",
                "arc": "null"
              },
</v>
      </c>
    </row>
    <row r="33" spans="1:13" x14ac:dyDescent="0.25">
      <c r="A33" t="s">
        <v>50</v>
      </c>
      <c r="B33" s="2">
        <v>4.7E-2</v>
      </c>
      <c r="C33" s="2" t="s">
        <v>18</v>
      </c>
      <c r="D33" s="2" t="s">
        <v>19</v>
      </c>
      <c r="E33" s="2" t="s">
        <v>19</v>
      </c>
      <c r="F33" s="21" t="str">
        <f t="shared" si="0"/>
        <v/>
      </c>
      <c r="G33" s="21" t="str">
        <f t="shared" si="1"/>
        <v xml:space="preserve">,
</v>
      </c>
      <c r="H33" s="9" t="str">
        <f t="shared" si="2"/>
        <v xml:space="preserve">                "sp": "&lt;effectivedate YYYY-MM-DDT14:30:00+00:00&gt;",</v>
      </c>
      <c r="I33" t="str">
        <f t="shared" si="3"/>
        <v xml:space="preserve">                "v": "0.047",</v>
      </c>
      <c r="J33" t="str">
        <f t="shared" si="4"/>
        <v xml:space="preserve">                "q": "A",</v>
      </c>
      <c r="K33" t="str">
        <f t="shared" si="5"/>
        <v xml:space="preserve">                "e": "null",</v>
      </c>
      <c r="L33" t="str">
        <f t="shared" si="6"/>
        <v xml:space="preserve">                "arc": "null"</v>
      </c>
      <c r="M33" s="10" t="str">
        <f t="shared" si="7"/>
        <v xml:space="preserve">              {
                "sp": "&lt;effectivedate YYYY-MM-DDT14:30:00+00:00&gt;",
                "v": "0.047",
                "q": "A",
                "e": "null",
                "arc": "null"
              },
</v>
      </c>
    </row>
    <row r="34" spans="1:13" x14ac:dyDescent="0.25">
      <c r="A34" t="s">
        <v>51</v>
      </c>
      <c r="B34" s="2">
        <v>4.7E-2</v>
      </c>
      <c r="C34" s="2" t="s">
        <v>18</v>
      </c>
      <c r="D34" s="2" t="s">
        <v>19</v>
      </c>
      <c r="E34" s="2" t="s">
        <v>19</v>
      </c>
      <c r="F34" s="21" t="str">
        <f t="shared" si="0"/>
        <v/>
      </c>
      <c r="G34" s="21" t="str">
        <f t="shared" si="1"/>
        <v xml:space="preserve">,
</v>
      </c>
      <c r="H34" s="9" t="str">
        <f t="shared" si="2"/>
        <v xml:space="preserve">                "sp": "&lt;effectivedate YYYY-MM-DDT15:00:00+00:00&gt;",</v>
      </c>
      <c r="I34" t="str">
        <f t="shared" si="3"/>
        <v xml:space="preserve">                "v": "0.047",</v>
      </c>
      <c r="J34" t="str">
        <f t="shared" si="4"/>
        <v xml:space="preserve">                "q": "A",</v>
      </c>
      <c r="K34" t="str">
        <f t="shared" si="5"/>
        <v xml:space="preserve">                "e": "null",</v>
      </c>
      <c r="L34" t="str">
        <f t="shared" si="6"/>
        <v xml:space="preserve">                "arc": "null"</v>
      </c>
      <c r="M34" s="10" t="str">
        <f t="shared" si="7"/>
        <v xml:space="preserve">              {
                "sp": "&lt;effectivedate YYYY-MM-DDT15:00:00+00:00&gt;",
                "v": "0.047",
                "q": "A",
                "e": "null",
                "arc": "null"
              },
</v>
      </c>
    </row>
    <row r="35" spans="1:13" x14ac:dyDescent="0.25">
      <c r="A35" t="s">
        <v>52</v>
      </c>
      <c r="B35" s="2">
        <v>4.7E-2</v>
      </c>
      <c r="C35" s="2" t="s">
        <v>18</v>
      </c>
      <c r="D35" s="2" t="s">
        <v>19</v>
      </c>
      <c r="E35" s="2" t="s">
        <v>19</v>
      </c>
      <c r="F35" s="21" t="str">
        <f t="shared" si="0"/>
        <v/>
      </c>
      <c r="G35" s="21" t="str">
        <f t="shared" si="1"/>
        <v xml:space="preserve">,
</v>
      </c>
      <c r="H35" s="9" t="str">
        <f t="shared" si="2"/>
        <v xml:space="preserve">                "sp": "&lt;effectivedate YYYY-MM-DDT15:30:00+00:00&gt;",</v>
      </c>
      <c r="I35" t="str">
        <f t="shared" si="3"/>
        <v xml:space="preserve">                "v": "0.047",</v>
      </c>
      <c r="J35" t="str">
        <f t="shared" si="4"/>
        <v xml:space="preserve">                "q": "A",</v>
      </c>
      <c r="K35" t="str">
        <f t="shared" si="5"/>
        <v xml:space="preserve">                "e": "null",</v>
      </c>
      <c r="L35" t="str">
        <f t="shared" si="6"/>
        <v xml:space="preserve">                "arc": "null"</v>
      </c>
      <c r="M35" s="10" t="str">
        <f t="shared" si="7"/>
        <v xml:space="preserve">              {
                "sp": "&lt;effectivedate YYYY-MM-DDT15:30:00+00:00&gt;",
                "v": "0.047",
                "q": "A",
                "e": "null",
                "arc": "null"
              },
</v>
      </c>
    </row>
    <row r="36" spans="1:13" x14ac:dyDescent="0.25">
      <c r="A36" t="s">
        <v>53</v>
      </c>
      <c r="B36" s="2">
        <v>4.7E-2</v>
      </c>
      <c r="C36" s="2" t="s">
        <v>18</v>
      </c>
      <c r="D36" s="2" t="s">
        <v>19</v>
      </c>
      <c r="E36" s="2" t="s">
        <v>19</v>
      </c>
      <c r="F36" s="21" t="str">
        <f t="shared" si="0"/>
        <v/>
      </c>
      <c r="G36" s="21" t="str">
        <f t="shared" si="1"/>
        <v xml:space="preserve">,
</v>
      </c>
      <c r="H36" s="9" t="str">
        <f t="shared" si="2"/>
        <v xml:space="preserve">                "sp": "&lt;effectivedate YYYY-MM-DDT16:00:00+00:00&gt;",</v>
      </c>
      <c r="I36" t="str">
        <f t="shared" si="3"/>
        <v xml:space="preserve">                "v": "0.047",</v>
      </c>
      <c r="J36" t="str">
        <f t="shared" si="4"/>
        <v xml:space="preserve">                "q": "A",</v>
      </c>
      <c r="K36" t="str">
        <f t="shared" si="5"/>
        <v xml:space="preserve">                "e": "null",</v>
      </c>
      <c r="L36" t="str">
        <f t="shared" si="6"/>
        <v xml:space="preserve">                "arc": "null"</v>
      </c>
      <c r="M36" s="10" t="str">
        <f t="shared" si="7"/>
        <v xml:space="preserve">              {
                "sp": "&lt;effectivedate YYYY-MM-DDT16:00:00+00:00&gt;",
                "v": "0.047",
                "q": "A",
                "e": "null",
                "arc": "null"
              },
</v>
      </c>
    </row>
    <row r="37" spans="1:13" x14ac:dyDescent="0.25">
      <c r="A37" t="s">
        <v>54</v>
      </c>
      <c r="B37" s="2">
        <v>4.7E-2</v>
      </c>
      <c r="C37" s="2" t="s">
        <v>18</v>
      </c>
      <c r="D37" s="2" t="s">
        <v>19</v>
      </c>
      <c r="E37" s="2" t="s">
        <v>19</v>
      </c>
      <c r="F37" s="21" t="str">
        <f t="shared" si="0"/>
        <v/>
      </c>
      <c r="G37" s="21" t="str">
        <f t="shared" si="1"/>
        <v xml:space="preserve">,
</v>
      </c>
      <c r="H37" s="9" t="str">
        <f t="shared" si="2"/>
        <v xml:space="preserve">                "sp": "&lt;effectivedate YYYY-MM-DDT16:30:00+00:00&gt;",</v>
      </c>
      <c r="I37" t="str">
        <f t="shared" si="3"/>
        <v xml:space="preserve">                "v": "0.047",</v>
      </c>
      <c r="J37" t="str">
        <f t="shared" si="4"/>
        <v xml:space="preserve">                "q": "A",</v>
      </c>
      <c r="K37" t="str">
        <f t="shared" si="5"/>
        <v xml:space="preserve">                "e": "null",</v>
      </c>
      <c r="L37" t="str">
        <f t="shared" si="6"/>
        <v xml:space="preserve">                "arc": "null"</v>
      </c>
      <c r="M37" s="10" t="str">
        <f t="shared" si="7"/>
        <v xml:space="preserve">              {
                "sp": "&lt;effectivedate YYYY-MM-DDT16:30:00+00:00&gt;",
                "v": "0.047",
                "q": "A",
                "e": "null",
                "arc": "null"
              },
</v>
      </c>
    </row>
    <row r="38" spans="1:13" x14ac:dyDescent="0.25">
      <c r="A38" t="s">
        <v>55</v>
      </c>
      <c r="B38" s="2">
        <v>4.7E-2</v>
      </c>
      <c r="C38" s="2" t="s">
        <v>18</v>
      </c>
      <c r="D38" s="2" t="s">
        <v>19</v>
      </c>
      <c r="E38" s="2" t="s">
        <v>19</v>
      </c>
      <c r="F38" s="21" t="str">
        <f t="shared" si="0"/>
        <v/>
      </c>
      <c r="G38" s="21" t="str">
        <f t="shared" si="1"/>
        <v xml:space="preserve">,
</v>
      </c>
      <c r="H38" s="9" t="str">
        <f t="shared" si="2"/>
        <v xml:space="preserve">                "sp": "&lt;effectivedate YYYY-MM-DDT17:00:00+00:00&gt;",</v>
      </c>
      <c r="I38" t="str">
        <f t="shared" si="3"/>
        <v xml:space="preserve">                "v": "0.047",</v>
      </c>
      <c r="J38" t="str">
        <f t="shared" si="4"/>
        <v xml:space="preserve">                "q": "A",</v>
      </c>
      <c r="K38" t="str">
        <f t="shared" si="5"/>
        <v xml:space="preserve">                "e": "null",</v>
      </c>
      <c r="L38" t="str">
        <f t="shared" si="6"/>
        <v xml:space="preserve">                "arc": "null"</v>
      </c>
      <c r="M38" s="10" t="str">
        <f t="shared" si="7"/>
        <v xml:space="preserve">              {
                "sp": "&lt;effectivedate YYYY-MM-DDT17:00:00+00:00&gt;",
                "v": "0.047",
                "q": "A",
                "e": "null",
                "arc": "null"
              },
</v>
      </c>
    </row>
    <row r="39" spans="1:13" x14ac:dyDescent="0.25">
      <c r="A39" t="s">
        <v>56</v>
      </c>
      <c r="B39" s="2">
        <v>4.7E-2</v>
      </c>
      <c r="C39" s="2" t="s">
        <v>18</v>
      </c>
      <c r="D39" s="2" t="s">
        <v>19</v>
      </c>
      <c r="E39" s="2" t="s">
        <v>19</v>
      </c>
      <c r="F39" s="21" t="str">
        <f t="shared" si="0"/>
        <v/>
      </c>
      <c r="G39" s="21" t="str">
        <f t="shared" si="1"/>
        <v xml:space="preserve">,
</v>
      </c>
      <c r="H39" s="9" t="str">
        <f t="shared" si="2"/>
        <v xml:space="preserve">                "sp": "&lt;effectivedate YYYY-MM-DDT17:30:00+00:00&gt;",</v>
      </c>
      <c r="I39" t="str">
        <f t="shared" si="3"/>
        <v xml:space="preserve">                "v": "0.047",</v>
      </c>
      <c r="J39" t="str">
        <f t="shared" si="4"/>
        <v xml:space="preserve">                "q": "A",</v>
      </c>
      <c r="K39" t="str">
        <f t="shared" si="5"/>
        <v xml:space="preserve">                "e": "null",</v>
      </c>
      <c r="L39" t="str">
        <f t="shared" si="6"/>
        <v xml:space="preserve">                "arc": "null"</v>
      </c>
      <c r="M39" s="10" t="str">
        <f t="shared" si="7"/>
        <v xml:space="preserve">              {
                "sp": "&lt;effectivedate YYYY-MM-DDT17:30:00+00:00&gt;",
                "v": "0.047",
                "q": "A",
                "e": "null",
                "arc": "null"
              },
</v>
      </c>
    </row>
    <row r="40" spans="1:13" x14ac:dyDescent="0.25">
      <c r="A40" t="s">
        <v>57</v>
      </c>
      <c r="B40" s="2">
        <v>4.7E-2</v>
      </c>
      <c r="C40" s="2" t="s">
        <v>18</v>
      </c>
      <c r="D40" s="2" t="s">
        <v>19</v>
      </c>
      <c r="E40" s="2" t="s">
        <v>19</v>
      </c>
      <c r="F40" s="21" t="str">
        <f t="shared" si="0"/>
        <v/>
      </c>
      <c r="G40" s="21" t="str">
        <f t="shared" si="1"/>
        <v xml:space="preserve">,
</v>
      </c>
      <c r="H40" s="9" t="str">
        <f t="shared" si="2"/>
        <v xml:space="preserve">                "sp": "&lt;effectivedate YYYY-MM-DDT18:00:00+00:00&gt;",</v>
      </c>
      <c r="I40" t="str">
        <f t="shared" si="3"/>
        <v xml:space="preserve">                "v": "0.047",</v>
      </c>
      <c r="J40" t="str">
        <f t="shared" si="4"/>
        <v xml:space="preserve">                "q": "A",</v>
      </c>
      <c r="K40" t="str">
        <f t="shared" si="5"/>
        <v xml:space="preserve">                "e": "null",</v>
      </c>
      <c r="L40" t="str">
        <f t="shared" si="6"/>
        <v xml:space="preserve">                "arc": "null"</v>
      </c>
      <c r="M40" s="10" t="str">
        <f t="shared" si="7"/>
        <v xml:space="preserve">              {
                "sp": "&lt;effectivedate YYYY-MM-DDT18:00:00+00:00&gt;",
                "v": "0.047",
                "q": "A",
                "e": "null",
                "arc": "null"
              },
</v>
      </c>
    </row>
    <row r="41" spans="1:13" x14ac:dyDescent="0.25">
      <c r="A41" t="s">
        <v>58</v>
      </c>
      <c r="B41" s="2">
        <v>4.7E-2</v>
      </c>
      <c r="C41" s="2" t="s">
        <v>18</v>
      </c>
      <c r="D41" s="2" t="s">
        <v>19</v>
      </c>
      <c r="E41" s="2" t="s">
        <v>19</v>
      </c>
      <c r="F41" s="21" t="str">
        <f t="shared" si="0"/>
        <v/>
      </c>
      <c r="G41" s="21" t="str">
        <f t="shared" si="1"/>
        <v xml:space="preserve">,
</v>
      </c>
      <c r="H41" s="9" t="str">
        <f t="shared" si="2"/>
        <v xml:space="preserve">                "sp": "&lt;effectivedate YYYY-MM-DDT18:30:00+00:00&gt;",</v>
      </c>
      <c r="I41" t="str">
        <f t="shared" si="3"/>
        <v xml:space="preserve">                "v": "0.047",</v>
      </c>
      <c r="J41" t="str">
        <f t="shared" si="4"/>
        <v xml:space="preserve">                "q": "A",</v>
      </c>
      <c r="K41" t="str">
        <f t="shared" si="5"/>
        <v xml:space="preserve">                "e": "null",</v>
      </c>
      <c r="L41" t="str">
        <f t="shared" si="6"/>
        <v xml:space="preserve">                "arc": "null"</v>
      </c>
      <c r="M41" s="10" t="str">
        <f t="shared" si="7"/>
        <v xml:space="preserve">              {
                "sp": "&lt;effectivedate YYYY-MM-DDT18:30:00+00:00&gt;",
                "v": "0.047",
                "q": "A",
                "e": "null",
                "arc": "null"
              },
</v>
      </c>
    </row>
    <row r="42" spans="1:13" x14ac:dyDescent="0.25">
      <c r="A42" t="s">
        <v>59</v>
      </c>
      <c r="B42" s="2">
        <v>4.7E-2</v>
      </c>
      <c r="C42" s="2" t="s">
        <v>18</v>
      </c>
      <c r="D42" s="2" t="s">
        <v>19</v>
      </c>
      <c r="E42" s="2" t="s">
        <v>19</v>
      </c>
      <c r="F42" s="21" t="str">
        <f t="shared" si="0"/>
        <v/>
      </c>
      <c r="G42" s="21" t="str">
        <f t="shared" si="1"/>
        <v xml:space="preserve">,
</v>
      </c>
      <c r="H42" s="9" t="str">
        <f t="shared" si="2"/>
        <v xml:space="preserve">                "sp": "&lt;effectivedate YYYY-MM-DDT19:00:00+00:00&gt;",</v>
      </c>
      <c r="I42" t="str">
        <f t="shared" si="3"/>
        <v xml:space="preserve">                "v": "0.047",</v>
      </c>
      <c r="J42" t="str">
        <f t="shared" si="4"/>
        <v xml:space="preserve">                "q": "A",</v>
      </c>
      <c r="K42" t="str">
        <f t="shared" si="5"/>
        <v xml:space="preserve">                "e": "null",</v>
      </c>
      <c r="L42" t="str">
        <f t="shared" si="6"/>
        <v xml:space="preserve">                "arc": "null"</v>
      </c>
      <c r="M42" s="10" t="str">
        <f t="shared" si="7"/>
        <v xml:space="preserve">              {
                "sp": "&lt;effectivedate YYYY-MM-DDT19:00:00+00:00&gt;",
                "v": "0.047",
                "q": "A",
                "e": "null",
                "arc": "null"
              },
</v>
      </c>
    </row>
    <row r="43" spans="1:13" x14ac:dyDescent="0.25">
      <c r="A43" t="s">
        <v>60</v>
      </c>
      <c r="B43" s="2">
        <v>4.7E-2</v>
      </c>
      <c r="C43" s="2" t="s">
        <v>18</v>
      </c>
      <c r="D43" s="2" t="s">
        <v>19</v>
      </c>
      <c r="E43" s="2" t="s">
        <v>19</v>
      </c>
      <c r="F43" s="21" t="str">
        <f t="shared" si="0"/>
        <v/>
      </c>
      <c r="G43" s="21" t="str">
        <f t="shared" si="1"/>
        <v xml:space="preserve">,
</v>
      </c>
      <c r="H43" s="9" t="str">
        <f t="shared" si="2"/>
        <v xml:space="preserve">                "sp": "&lt;effectivedate YYYY-MM-DDT19:30:00+00:00&gt;",</v>
      </c>
      <c r="I43" t="str">
        <f t="shared" si="3"/>
        <v xml:space="preserve">                "v": "0.047",</v>
      </c>
      <c r="J43" t="str">
        <f t="shared" si="4"/>
        <v xml:space="preserve">                "q": "A",</v>
      </c>
      <c r="K43" t="str">
        <f t="shared" si="5"/>
        <v xml:space="preserve">                "e": "null",</v>
      </c>
      <c r="L43" t="str">
        <f t="shared" si="6"/>
        <v xml:space="preserve">                "arc": "null"</v>
      </c>
      <c r="M43" s="10" t="str">
        <f t="shared" si="7"/>
        <v xml:space="preserve">              {
                "sp": "&lt;effectivedate YYYY-MM-DDT19:30:00+00:00&gt;",
                "v": "0.047",
                "q": "A",
                "e": "null",
                "arc": "null"
              },
</v>
      </c>
    </row>
    <row r="44" spans="1:13" x14ac:dyDescent="0.25">
      <c r="A44" t="s">
        <v>61</v>
      </c>
      <c r="B44" s="2">
        <v>4.7E-2</v>
      </c>
      <c r="C44" s="2" t="s">
        <v>18</v>
      </c>
      <c r="D44" s="2" t="s">
        <v>19</v>
      </c>
      <c r="E44" s="2" t="s">
        <v>19</v>
      </c>
      <c r="F44" s="21" t="str">
        <f t="shared" si="0"/>
        <v/>
      </c>
      <c r="G44" s="21" t="str">
        <f t="shared" si="1"/>
        <v xml:space="preserve">,
</v>
      </c>
      <c r="H44" s="9" t="str">
        <f t="shared" si="2"/>
        <v xml:space="preserve">                "sp": "&lt;effectivedate YYYY-MM-DDT20:00:00+00:00&gt;",</v>
      </c>
      <c r="I44" t="str">
        <f t="shared" si="3"/>
        <v xml:space="preserve">                "v": "0.047",</v>
      </c>
      <c r="J44" t="str">
        <f t="shared" si="4"/>
        <v xml:space="preserve">                "q": "A",</v>
      </c>
      <c r="K44" t="str">
        <f t="shared" si="5"/>
        <v xml:space="preserve">                "e": "null",</v>
      </c>
      <c r="L44" t="str">
        <f t="shared" si="6"/>
        <v xml:space="preserve">                "arc": "null"</v>
      </c>
      <c r="M44" s="10" t="str">
        <f t="shared" si="7"/>
        <v xml:space="preserve">              {
                "sp": "&lt;effectivedate YYYY-MM-DDT20:00:00+00:00&gt;",
                "v": "0.047",
                "q": "A",
                "e": "null",
                "arc": "null"
              },
</v>
      </c>
    </row>
    <row r="45" spans="1:13" x14ac:dyDescent="0.25">
      <c r="A45" t="s">
        <v>62</v>
      </c>
      <c r="B45" s="2">
        <v>4.7E-2</v>
      </c>
      <c r="C45" s="2" t="s">
        <v>18</v>
      </c>
      <c r="D45" s="2" t="s">
        <v>19</v>
      </c>
      <c r="E45" s="2" t="s">
        <v>19</v>
      </c>
      <c r="F45" s="21" t="str">
        <f t="shared" si="0"/>
        <v/>
      </c>
      <c r="G45" s="21" t="str">
        <f t="shared" si="1"/>
        <v xml:space="preserve">,
</v>
      </c>
      <c r="H45" s="9" t="str">
        <f t="shared" si="2"/>
        <v xml:space="preserve">                "sp": "&lt;effectivedate YYYY-MM-DDT20:30:00+00:00&gt;",</v>
      </c>
      <c r="I45" t="str">
        <f t="shared" si="3"/>
        <v xml:space="preserve">                "v": "0.047",</v>
      </c>
      <c r="J45" t="str">
        <f t="shared" si="4"/>
        <v xml:space="preserve">                "q": "A",</v>
      </c>
      <c r="K45" t="str">
        <f t="shared" si="5"/>
        <v xml:space="preserve">                "e": "null",</v>
      </c>
      <c r="L45" t="str">
        <f t="shared" si="6"/>
        <v xml:space="preserve">                "arc": "null"</v>
      </c>
      <c r="M45" s="10" t="str">
        <f t="shared" si="7"/>
        <v xml:space="preserve">              {
                "sp": "&lt;effectivedate YYYY-MM-DDT20:30:00+00:00&gt;",
                "v": "0.047",
                "q": "A",
                "e": "null",
                "arc": "null"
              },
</v>
      </c>
    </row>
    <row r="46" spans="1:13" x14ac:dyDescent="0.25">
      <c r="A46" t="s">
        <v>63</v>
      </c>
      <c r="B46" s="2">
        <v>4.7E-2</v>
      </c>
      <c r="C46" s="2" t="s">
        <v>18</v>
      </c>
      <c r="D46" s="2" t="s">
        <v>19</v>
      </c>
      <c r="E46" s="2" t="s">
        <v>19</v>
      </c>
      <c r="F46" s="21" t="str">
        <f t="shared" si="0"/>
        <v/>
      </c>
      <c r="G46" s="21" t="str">
        <f t="shared" si="1"/>
        <v xml:space="preserve">,
</v>
      </c>
      <c r="H46" s="9" t="str">
        <f t="shared" si="2"/>
        <v xml:space="preserve">                "sp": "&lt;effectivedate YYYY-MM-DDT21:00:00+00:00&gt;",</v>
      </c>
      <c r="I46" t="str">
        <f t="shared" si="3"/>
        <v xml:space="preserve">                "v": "0.047",</v>
      </c>
      <c r="J46" t="str">
        <f t="shared" si="4"/>
        <v xml:space="preserve">                "q": "A",</v>
      </c>
      <c r="K46" t="str">
        <f t="shared" si="5"/>
        <v xml:space="preserve">                "e": "null",</v>
      </c>
      <c r="L46" t="str">
        <f t="shared" si="6"/>
        <v xml:space="preserve">                "arc": "null"</v>
      </c>
      <c r="M46" s="10" t="str">
        <f t="shared" si="7"/>
        <v xml:space="preserve">              {
                "sp": "&lt;effectivedate YYYY-MM-DDT21:00:00+00:00&gt;",
                "v": "0.047",
                "q": "A",
                "e": "null",
                "arc": "null"
              },
</v>
      </c>
    </row>
    <row r="47" spans="1:13" x14ac:dyDescent="0.25">
      <c r="A47" t="s">
        <v>64</v>
      </c>
      <c r="B47" s="2">
        <v>4.7E-2</v>
      </c>
      <c r="C47" s="2" t="s">
        <v>18</v>
      </c>
      <c r="D47" s="2" t="s">
        <v>19</v>
      </c>
      <c r="E47" s="2" t="s">
        <v>19</v>
      </c>
      <c r="F47" s="21" t="str">
        <f t="shared" si="0"/>
        <v/>
      </c>
      <c r="G47" s="21" t="str">
        <f t="shared" si="1"/>
        <v xml:space="preserve">,
</v>
      </c>
      <c r="H47" s="9" t="str">
        <f t="shared" si="2"/>
        <v xml:space="preserve">                "sp": "&lt;effectivedate YYYY-MM-DDT21:30:00+00:00&gt;",</v>
      </c>
      <c r="I47" t="str">
        <f t="shared" si="3"/>
        <v xml:space="preserve">                "v": "0.047",</v>
      </c>
      <c r="J47" t="str">
        <f t="shared" si="4"/>
        <v xml:space="preserve">                "q": "A",</v>
      </c>
      <c r="K47" t="str">
        <f t="shared" si="5"/>
        <v xml:space="preserve">                "e": "null",</v>
      </c>
      <c r="L47" t="str">
        <f t="shared" si="6"/>
        <v xml:space="preserve">                "arc": "null"</v>
      </c>
      <c r="M47" s="10" t="str">
        <f t="shared" si="7"/>
        <v xml:space="preserve">              {
                "sp": "&lt;effectivedate YYYY-MM-DDT21:30:00+00:00&gt;",
                "v": "0.047",
                "q": "A",
                "e": "null",
                "arc": "null"
              },
</v>
      </c>
    </row>
    <row r="48" spans="1:13" x14ac:dyDescent="0.25">
      <c r="A48" t="s">
        <v>65</v>
      </c>
      <c r="B48" s="2">
        <v>4.7E-2</v>
      </c>
      <c r="C48" s="2" t="s">
        <v>18</v>
      </c>
      <c r="D48" s="2" t="s">
        <v>19</v>
      </c>
      <c r="E48" s="2" t="s">
        <v>19</v>
      </c>
      <c r="F48" s="21" t="str">
        <f t="shared" si="0"/>
        <v/>
      </c>
      <c r="G48" s="21" t="str">
        <f t="shared" si="1"/>
        <v xml:space="preserve">,
</v>
      </c>
      <c r="H48" s="9" t="str">
        <f t="shared" si="2"/>
        <v xml:space="preserve">                "sp": "&lt;effectivedate YYYY-MM-DDT22:00:00+00:00&gt;",</v>
      </c>
      <c r="I48" t="str">
        <f t="shared" si="3"/>
        <v xml:space="preserve">                "v": "0.047",</v>
      </c>
      <c r="J48" t="str">
        <f t="shared" si="4"/>
        <v xml:space="preserve">                "q": "A",</v>
      </c>
      <c r="K48" t="str">
        <f t="shared" si="5"/>
        <v xml:space="preserve">                "e": "null",</v>
      </c>
      <c r="L48" t="str">
        <f t="shared" si="6"/>
        <v xml:space="preserve">                "arc": "null"</v>
      </c>
      <c r="M48" s="10" t="str">
        <f t="shared" si="7"/>
        <v xml:space="preserve">              {
                "sp": "&lt;effectivedate YYYY-MM-DDT22:00:00+00:00&gt;",
                "v": "0.047",
                "q": "A",
                "e": "null",
                "arc": "null"
              },
</v>
      </c>
    </row>
    <row r="49" spans="1:13" x14ac:dyDescent="0.25">
      <c r="A49" t="s">
        <v>66</v>
      </c>
      <c r="B49" s="2">
        <v>4.7E-2</v>
      </c>
      <c r="C49" s="2" t="s">
        <v>18</v>
      </c>
      <c r="D49" s="2" t="s">
        <v>19</v>
      </c>
      <c r="E49" s="2" t="s">
        <v>19</v>
      </c>
      <c r="F49" s="21" t="str">
        <f t="shared" si="0"/>
        <v/>
      </c>
      <c r="G49" s="21" t="str">
        <f t="shared" si="1"/>
        <v xml:space="preserve">,
</v>
      </c>
      <c r="H49" s="9" t="str">
        <f t="shared" si="2"/>
        <v xml:space="preserve">                "sp": "&lt;effectivedate YYYY-MM-DDT22:30:00+00:00&gt;",</v>
      </c>
      <c r="I49" t="str">
        <f t="shared" si="3"/>
        <v xml:space="preserve">                "v": "0.047",</v>
      </c>
      <c r="J49" t="str">
        <f t="shared" si="4"/>
        <v xml:space="preserve">                "q": "A",</v>
      </c>
      <c r="K49" t="str">
        <f t="shared" si="5"/>
        <v xml:space="preserve">                "e": "null",</v>
      </c>
      <c r="L49" t="str">
        <f t="shared" si="6"/>
        <v xml:space="preserve">                "arc": "null"</v>
      </c>
      <c r="M49" s="10" t="str">
        <f t="shared" si="7"/>
        <v xml:space="preserve">              {
                "sp": "&lt;effectivedate YYYY-MM-DDT22:30:00+00:00&gt;",
                "v": "0.047",
                "q": "A",
                "e": "null",
                "arc": "null"
              },
</v>
      </c>
    </row>
    <row r="50" spans="1:13" x14ac:dyDescent="0.25">
      <c r="A50" t="s">
        <v>67</v>
      </c>
      <c r="B50" s="2">
        <v>4.7E-2</v>
      </c>
      <c r="C50" s="2" t="s">
        <v>18</v>
      </c>
      <c r="D50" s="2" t="s">
        <v>19</v>
      </c>
      <c r="E50" s="2" t="s">
        <v>19</v>
      </c>
      <c r="F50" s="21" t="str">
        <f t="shared" si="0"/>
        <v/>
      </c>
      <c r="G50" s="21" t="str">
        <f t="shared" si="1"/>
        <v xml:space="preserve">,
</v>
      </c>
      <c r="H50" s="9" t="str">
        <f t="shared" si="2"/>
        <v xml:space="preserve">                "sp": "&lt;effectivedate YYYY-MM-DDT23:00:00+00:00&gt;",</v>
      </c>
      <c r="I50" t="str">
        <f t="shared" si="3"/>
        <v xml:space="preserve">                "v": "0.047",</v>
      </c>
      <c r="J50" t="str">
        <f t="shared" si="4"/>
        <v xml:space="preserve">                "q": "A",</v>
      </c>
      <c r="K50" t="str">
        <f t="shared" si="5"/>
        <v xml:space="preserve">                "e": "null",</v>
      </c>
      <c r="L50" t="str">
        <f t="shared" si="6"/>
        <v xml:space="preserve">                "arc": "null"</v>
      </c>
      <c r="M50" s="10" t="str">
        <f t="shared" si="7"/>
        <v xml:space="preserve">              {
                "sp": "&lt;effectivedate YYYY-MM-DDT23:00:00+00:00&gt;",
                "v": "0.047",
                "q": "A",
                "e": "null",
                "arc": "null"
              },
</v>
      </c>
    </row>
    <row r="51" spans="1:13" x14ac:dyDescent="0.25">
      <c r="A51" t="s">
        <v>68</v>
      </c>
      <c r="B51" s="2">
        <v>4.7E-2</v>
      </c>
      <c r="C51" s="2" t="s">
        <v>18</v>
      </c>
      <c r="D51" s="2" t="s">
        <v>19</v>
      </c>
      <c r="E51" s="2" t="s">
        <v>19</v>
      </c>
      <c r="F51" s="21" t="str">
        <f t="shared" si="0"/>
        <v/>
      </c>
      <c r="G51" s="21" t="str">
        <f t="shared" si="1"/>
        <v xml:space="preserve">,
</v>
      </c>
      <c r="H51" s="9" t="str">
        <f t="shared" si="2"/>
        <v xml:space="preserve">                "sp": "&lt;effectivedate YYYY-MM-DDT23:30:00+00:00&gt;",</v>
      </c>
      <c r="I51" t="str">
        <f t="shared" si="3"/>
        <v xml:space="preserve">                "v": "0.047",</v>
      </c>
      <c r="J51" t="str">
        <f t="shared" si="4"/>
        <v xml:space="preserve">                "q": "A",</v>
      </c>
      <c r="K51" t="str">
        <f t="shared" si="5"/>
        <v xml:space="preserve">                "e": "null",</v>
      </c>
      <c r="L51" t="str">
        <f t="shared" si="6"/>
        <v xml:space="preserve">                "arc": "null"</v>
      </c>
      <c r="M51" s="10" t="str">
        <f t="shared" si="7"/>
        <v xml:space="preserve">              {
                "sp": "&lt;effectivedate YYYY-MM-DDT23:30:00+00:00&gt;",
                "v": "0.047",
                "q": "A",
                "e": "null",
                "arc": "null"
              },
</v>
      </c>
    </row>
    <row r="52" spans="1:13" x14ac:dyDescent="0.25">
      <c r="A52" t="s">
        <v>69</v>
      </c>
      <c r="B52" s="2">
        <v>4.7E-2</v>
      </c>
      <c r="C52" s="2" t="s">
        <v>18</v>
      </c>
      <c r="D52" s="2" t="s">
        <v>19</v>
      </c>
      <c r="E52" s="2" t="s">
        <v>19</v>
      </c>
      <c r="F52" s="21" t="str">
        <f t="shared" si="0"/>
        <v/>
      </c>
      <c r="G52" s="21" t="str">
        <f t="shared" si="1"/>
        <v xml:space="preserve">
           ]
          }</v>
      </c>
      <c r="H52" s="9" t="str">
        <f t="shared" si="2"/>
        <v xml:space="preserve">                "sp": "&lt;effectivedate +1cd YYYY-MM-DDT00:00:00+00:00&gt;",</v>
      </c>
      <c r="I52" t="str">
        <f t="shared" si="3"/>
        <v xml:space="preserve">                "v": "0.047",</v>
      </c>
      <c r="J52" t="str">
        <f t="shared" si="4"/>
        <v xml:space="preserve">                "q": "A",</v>
      </c>
      <c r="K52" t="str">
        <f t="shared" si="5"/>
        <v xml:space="preserve">                "e": "null",</v>
      </c>
      <c r="L52" t="str">
        <f t="shared" si="6"/>
        <v xml:space="preserve">                "arc": "null"</v>
      </c>
      <c r="M52" s="10" t="str">
        <f t="shared" si="7"/>
        <v xml:space="preserve">              {
                "sp": "&lt;effectivedate +1cd YYYY-MM-DDT00:00:00+00:00&gt;",
                "v": "0.047",
                "q": "A",
                "e": "null",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72D3C-3902-4C4A-B05B-371788F3F793}">
  <sheetPr>
    <tabColor rgb="FFFFC000"/>
  </sheetPr>
  <dimension ref="A1:M436"/>
  <sheetViews>
    <sheetView workbookViewId="0">
      <selection activeCell="F5" sqref="F5"/>
    </sheetView>
  </sheetViews>
  <sheetFormatPr defaultRowHeight="15" x14ac:dyDescent="0.25"/>
  <cols>
    <col min="1" max="1" width="64.5703125" bestFit="1"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20</v>
      </c>
      <c r="H1" s="6"/>
      <c r="I1" s="7"/>
      <c r="J1" s="7"/>
      <c r="K1" s="7"/>
      <c r="L1" s="7"/>
      <c r="M1" s="8"/>
    </row>
    <row r="3" spans="1:13" s="17" customFormat="1" x14ac:dyDescent="0.25">
      <c r="A3" s="13" t="s">
        <v>5</v>
      </c>
      <c r="B3" s="14" t="s">
        <v>6</v>
      </c>
      <c r="C3" s="14" t="s">
        <v>6</v>
      </c>
      <c r="D3" s="14" t="s">
        <v>6</v>
      </c>
      <c r="E3" s="15" t="s">
        <v>6</v>
      </c>
      <c r="F3" s="14"/>
      <c r="G3" s="14"/>
      <c r="H3" s="16"/>
      <c r="M3" s="18"/>
    </row>
    <row r="4" spans="1:13" x14ac:dyDescent="0.25">
      <c r="A4" s="1" t="s">
        <v>0</v>
      </c>
      <c r="B4" s="3" t="s">
        <v>1</v>
      </c>
      <c r="C4" s="3" t="s">
        <v>2</v>
      </c>
      <c r="D4" s="3" t="s">
        <v>3</v>
      </c>
      <c r="E4" s="5" t="s">
        <v>4</v>
      </c>
      <c r="F4" s="3" t="s">
        <v>16</v>
      </c>
      <c r="G4" s="3"/>
      <c r="H4" s="11" t="s">
        <v>0</v>
      </c>
      <c r="I4" s="3" t="s">
        <v>1</v>
      </c>
      <c r="J4" s="3" t="s">
        <v>2</v>
      </c>
      <c r="K4" s="3" t="s">
        <v>3</v>
      </c>
      <c r="L4" s="3" t="s">
        <v>4</v>
      </c>
      <c r="M4" s="12" t="s">
        <v>5</v>
      </c>
    </row>
    <row r="5" spans="1:13" x14ac:dyDescent="0.25">
      <c r="A5" t="s">
        <v>22</v>
      </c>
      <c r="B5" s="2">
        <v>4.7E-2</v>
      </c>
      <c r="C5" s="2" t="s">
        <v>18</v>
      </c>
      <c r="D5" s="2" t="s">
        <v>19</v>
      </c>
      <c r="E5" s="2" t="s">
        <v>19</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"0.047",</v>
      </c>
      <c r="J5" t="str">
        <f>"                ""q"": """&amp;C5&amp;""","</f>
        <v xml:space="preserve">                "q": "A",</v>
      </c>
      <c r="K5" t="str">
        <f>IF(LEN(TRIM(D5))=0,"                ""e"": null,","                ""e"": """&amp;D5&amp;""",")</f>
        <v xml:space="preserve">                "e": "null",</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"0.047",
                "q": "A",
                "e": "null",
                "arc": "null"
              },
</v>
      </c>
    </row>
    <row r="6" spans="1:13" x14ac:dyDescent="0.25">
      <c r="A6" t="s">
        <v>23</v>
      </c>
      <c r="B6" s="2">
        <v>4.7E-2</v>
      </c>
      <c r="C6" s="2" t="s">
        <v>18</v>
      </c>
      <c r="D6" s="2" t="s">
        <v>19</v>
      </c>
      <c r="E6" s="2" t="s">
        <v>19</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"0.047",</v>
      </c>
      <c r="J6" t="str">
        <f t="shared" ref="J6:J52" si="4">"                ""q"": """&amp;C6&amp;""","</f>
        <v xml:space="preserve">                "q": "A",</v>
      </c>
      <c r="K6" t="str">
        <f t="shared" ref="K6:K52" si="5">IF(LEN(TRIM(D6))=0,"                ""e"": null,","                ""e"": """&amp;D6&amp;""",")</f>
        <v xml:space="preserve">                "e": "null",</v>
      </c>
      <c r="L6" t="str">
        <f t="shared" ref="L6:L52" si="6">IF(LEN(TRIM(E6))=0,"                ""arc"": null","                ""arc"": """&amp;E6&amp;"""")</f>
        <v xml:space="preserve">                "arc": "null"</v>
      </c>
      <c r="M6" s="10" t="str">
        <f t="shared" ref="M6:M52" si="7">F6&amp;"              {
"&amp;H6&amp;"
"&amp;I6&amp;"
"&amp;J6&amp;"
"&amp;K6&amp;"
"&amp;L6&amp;"
              }"&amp;G6</f>
        <v xml:space="preserve">              {
                "sp": "&lt;effectivedate YYYY-MM-DDT01:00:00+00:00&gt;",
                "v": "0.047",
                "q": "A",
                "e": "null",
                "arc": "null"
              },
</v>
      </c>
    </row>
    <row r="7" spans="1:13" x14ac:dyDescent="0.25">
      <c r="A7" t="s">
        <v>24</v>
      </c>
      <c r="B7" s="2">
        <v>4.7E-2</v>
      </c>
      <c r="C7" s="2" t="s">
        <v>18</v>
      </c>
      <c r="D7" s="2" t="s">
        <v>19</v>
      </c>
      <c r="E7" s="2" t="s">
        <v>19</v>
      </c>
      <c r="F7" s="21" t="str">
        <f t="shared" si="0"/>
        <v/>
      </c>
      <c r="G7" s="21" t="str">
        <f t="shared" si="1"/>
        <v xml:space="preserve">,
</v>
      </c>
      <c r="H7" s="9" t="str">
        <f t="shared" si="2"/>
        <v xml:space="preserve">                "sp": "&lt;effectivedate YYYY-MM-DDT01:30:00+00:00&gt;",</v>
      </c>
      <c r="I7" t="str">
        <f t="shared" si="3"/>
        <v xml:space="preserve">                "v": "0.047",</v>
      </c>
      <c r="J7" t="str">
        <f t="shared" si="4"/>
        <v xml:space="preserve">                "q": "A",</v>
      </c>
      <c r="K7" t="str">
        <f t="shared" si="5"/>
        <v xml:space="preserve">                "e": "null",</v>
      </c>
      <c r="L7" t="str">
        <f t="shared" si="6"/>
        <v xml:space="preserve">                "arc": "null"</v>
      </c>
      <c r="M7" s="10" t="str">
        <f t="shared" si="7"/>
        <v xml:space="preserve">              {
                "sp": "&lt;effectivedate YYYY-MM-DDT01:30:00+00:00&gt;",
                "v": "0.047",
                "q": "A",
                "e": "null",
                "arc": "null"
              },
</v>
      </c>
    </row>
    <row r="8" spans="1:13" x14ac:dyDescent="0.25">
      <c r="A8" t="s">
        <v>25</v>
      </c>
      <c r="B8" s="2">
        <v>4.7E-2</v>
      </c>
      <c r="C8" s="2" t="s">
        <v>18</v>
      </c>
      <c r="D8" s="2" t="s">
        <v>19</v>
      </c>
      <c r="E8" s="2" t="s">
        <v>19</v>
      </c>
      <c r="F8" s="21" t="str">
        <f t="shared" si="0"/>
        <v/>
      </c>
      <c r="G8" s="21" t="str">
        <f t="shared" si="1"/>
        <v xml:space="preserve">,
</v>
      </c>
      <c r="H8" s="9" t="str">
        <f t="shared" si="2"/>
        <v xml:space="preserve">                "sp": "&lt;effectivedate YYYY-MM-DDT02:00:00+00:00&gt;",</v>
      </c>
      <c r="I8" t="str">
        <f t="shared" si="3"/>
        <v xml:space="preserve">                "v": "0.047",</v>
      </c>
      <c r="J8" t="str">
        <f t="shared" si="4"/>
        <v xml:space="preserve">                "q": "A",</v>
      </c>
      <c r="K8" t="str">
        <f t="shared" si="5"/>
        <v xml:space="preserve">                "e": "null",</v>
      </c>
      <c r="L8" t="str">
        <f t="shared" si="6"/>
        <v xml:space="preserve">                "arc": "null"</v>
      </c>
      <c r="M8" s="10" t="str">
        <f t="shared" si="7"/>
        <v xml:space="preserve">              {
                "sp": "&lt;effectivedate YYYY-MM-DDT02:00:00+00:00&gt;",
                "v": "0.047",
                "q": "A",
                "e": "null",
                "arc": "null"
              },
</v>
      </c>
    </row>
    <row r="9" spans="1:13" x14ac:dyDescent="0.25">
      <c r="A9" t="s">
        <v>26</v>
      </c>
      <c r="B9" s="2">
        <v>4.7E-2</v>
      </c>
      <c r="C9" s="2" t="s">
        <v>18</v>
      </c>
      <c r="D9" s="2" t="s">
        <v>19</v>
      </c>
      <c r="E9" s="2" t="s">
        <v>19</v>
      </c>
      <c r="F9" s="21" t="str">
        <f t="shared" si="0"/>
        <v/>
      </c>
      <c r="G9" s="21" t="str">
        <f t="shared" si="1"/>
        <v xml:space="preserve">,
</v>
      </c>
      <c r="H9" s="9" t="str">
        <f t="shared" si="2"/>
        <v xml:space="preserve">                "sp": "&lt;effectivedate YYYY-MM-DDT02:30:00+00:00&gt;",</v>
      </c>
      <c r="I9" t="str">
        <f t="shared" si="3"/>
        <v xml:space="preserve">                "v": "0.047",</v>
      </c>
      <c r="J9" t="str">
        <f t="shared" si="4"/>
        <v xml:space="preserve">                "q": "A",</v>
      </c>
      <c r="K9" t="str">
        <f t="shared" si="5"/>
        <v xml:space="preserve">                "e": "null",</v>
      </c>
      <c r="L9" t="str">
        <f t="shared" si="6"/>
        <v xml:space="preserve">                "arc": "null"</v>
      </c>
      <c r="M9" s="10" t="str">
        <f t="shared" si="7"/>
        <v xml:space="preserve">              {
                "sp": "&lt;effectivedate YYYY-MM-DDT02:30:00+00:00&gt;",
                "v": "0.047",
                "q": "A",
                "e": "null",
                "arc": "null"
              },
</v>
      </c>
    </row>
    <row r="10" spans="1:13" x14ac:dyDescent="0.25">
      <c r="A10" t="s">
        <v>27</v>
      </c>
      <c r="B10" s="2">
        <v>4.7E-2</v>
      </c>
      <c r="C10" s="2" t="s">
        <v>18</v>
      </c>
      <c r="D10" s="2" t="s">
        <v>19</v>
      </c>
      <c r="E10" s="2" t="s">
        <v>19</v>
      </c>
      <c r="F10" s="21" t="str">
        <f t="shared" si="0"/>
        <v/>
      </c>
      <c r="G10" s="21" t="str">
        <f t="shared" si="1"/>
        <v xml:space="preserve">,
</v>
      </c>
      <c r="H10" s="9" t="str">
        <f t="shared" si="2"/>
        <v xml:space="preserve">                "sp": "&lt;effectivedate YYYY-MM-DDT03:00:00+00:00&gt;",</v>
      </c>
      <c r="I10" t="str">
        <f t="shared" si="3"/>
        <v xml:space="preserve">                "v": "0.047",</v>
      </c>
      <c r="J10" t="str">
        <f t="shared" si="4"/>
        <v xml:space="preserve">                "q": "A",</v>
      </c>
      <c r="K10" t="str">
        <f t="shared" si="5"/>
        <v xml:space="preserve">                "e": "null",</v>
      </c>
      <c r="L10" t="str">
        <f t="shared" si="6"/>
        <v xml:space="preserve">                "arc": "null"</v>
      </c>
      <c r="M10" s="10" t="str">
        <f t="shared" si="7"/>
        <v xml:space="preserve">              {
                "sp": "&lt;effectivedate YYYY-MM-DDT03:00:00+00:00&gt;",
                "v": "0.047",
                "q": "A",
                "e": "null",
                "arc": "null"
              },
</v>
      </c>
    </row>
    <row r="11" spans="1:13" x14ac:dyDescent="0.25">
      <c r="A11" t="s">
        <v>28</v>
      </c>
      <c r="B11" s="2">
        <v>4.7E-2</v>
      </c>
      <c r="C11" s="2" t="s">
        <v>18</v>
      </c>
      <c r="D11" s="2" t="s">
        <v>19</v>
      </c>
      <c r="E11" s="2" t="s">
        <v>19</v>
      </c>
      <c r="F11" s="21" t="str">
        <f t="shared" si="0"/>
        <v/>
      </c>
      <c r="G11" s="21" t="str">
        <f t="shared" si="1"/>
        <v xml:space="preserve">,
</v>
      </c>
      <c r="H11" s="9" t="str">
        <f t="shared" si="2"/>
        <v xml:space="preserve">                "sp": "&lt;effectivedate YYYY-MM-DDT03:30:00+00:00&gt;",</v>
      </c>
      <c r="I11" t="str">
        <f t="shared" si="3"/>
        <v xml:space="preserve">                "v": "0.047",</v>
      </c>
      <c r="J11" t="str">
        <f t="shared" si="4"/>
        <v xml:space="preserve">                "q": "A",</v>
      </c>
      <c r="K11" t="str">
        <f t="shared" si="5"/>
        <v xml:space="preserve">                "e": "null",</v>
      </c>
      <c r="L11" t="str">
        <f t="shared" si="6"/>
        <v xml:space="preserve">                "arc": "null"</v>
      </c>
      <c r="M11" s="10" t="str">
        <f t="shared" si="7"/>
        <v xml:space="preserve">              {
                "sp": "&lt;effectivedate YYYY-MM-DDT03:30:00+00:00&gt;",
                "v": "0.047",
                "q": "A",
                "e": "null",
                "arc": "null"
              },
</v>
      </c>
    </row>
    <row r="12" spans="1:13" x14ac:dyDescent="0.25">
      <c r="A12" t="s">
        <v>29</v>
      </c>
      <c r="B12" s="2">
        <v>4.7E-2</v>
      </c>
      <c r="C12" s="2" t="s">
        <v>18</v>
      </c>
      <c r="D12" s="2" t="s">
        <v>19</v>
      </c>
      <c r="E12" s="2" t="s">
        <v>19</v>
      </c>
      <c r="F12" s="21" t="str">
        <f t="shared" si="0"/>
        <v/>
      </c>
      <c r="G12" s="21" t="str">
        <f t="shared" si="1"/>
        <v xml:space="preserve">,
</v>
      </c>
      <c r="H12" s="9" t="str">
        <f t="shared" si="2"/>
        <v xml:space="preserve">                "sp": "&lt;effectivedate YYYY-MM-DDT04:00:00+00:00&gt;",</v>
      </c>
      <c r="I12" t="str">
        <f t="shared" si="3"/>
        <v xml:space="preserve">                "v": "0.047",</v>
      </c>
      <c r="J12" t="str">
        <f t="shared" si="4"/>
        <v xml:space="preserve">                "q": "A",</v>
      </c>
      <c r="K12" t="str">
        <f t="shared" si="5"/>
        <v xml:space="preserve">                "e": "null",</v>
      </c>
      <c r="L12" t="str">
        <f t="shared" si="6"/>
        <v xml:space="preserve">                "arc": "null"</v>
      </c>
      <c r="M12" s="10" t="str">
        <f t="shared" si="7"/>
        <v xml:space="preserve">              {
                "sp": "&lt;effectivedate YYYY-MM-DDT04:00:00+00:00&gt;",
                "v": "0.047",
                "q": "A",
                "e": "null",
                "arc": "null"
              },
</v>
      </c>
    </row>
    <row r="13" spans="1:13" x14ac:dyDescent="0.25">
      <c r="A13" t="s">
        <v>30</v>
      </c>
      <c r="B13" s="2">
        <v>4.7E-2</v>
      </c>
      <c r="C13" s="2" t="s">
        <v>18</v>
      </c>
      <c r="D13" s="2" t="s">
        <v>19</v>
      </c>
      <c r="E13" s="2" t="s">
        <v>19</v>
      </c>
      <c r="F13" s="21" t="str">
        <f t="shared" si="0"/>
        <v/>
      </c>
      <c r="G13" s="21" t="str">
        <f t="shared" si="1"/>
        <v xml:space="preserve">,
</v>
      </c>
      <c r="H13" s="9" t="str">
        <f t="shared" si="2"/>
        <v xml:space="preserve">                "sp": "&lt;effectivedate YYYY-MM-DDT04:30:00+00:00&gt;",</v>
      </c>
      <c r="I13" t="str">
        <f t="shared" si="3"/>
        <v xml:space="preserve">                "v": "0.047",</v>
      </c>
      <c r="J13" t="str">
        <f t="shared" si="4"/>
        <v xml:space="preserve">                "q": "A",</v>
      </c>
      <c r="K13" t="str">
        <f t="shared" si="5"/>
        <v xml:space="preserve">                "e": "null",</v>
      </c>
      <c r="L13" t="str">
        <f t="shared" si="6"/>
        <v xml:space="preserve">                "arc": "null"</v>
      </c>
      <c r="M13" s="10" t="str">
        <f t="shared" si="7"/>
        <v xml:space="preserve">              {
                "sp": "&lt;effectivedate YYYY-MM-DDT04:30:00+00:00&gt;",
                "v": "0.047",
                "q": "A",
                "e": "null",
                "arc": "null"
              },
</v>
      </c>
    </row>
    <row r="14" spans="1:13" x14ac:dyDescent="0.25">
      <c r="A14" t="s">
        <v>31</v>
      </c>
      <c r="B14" s="2">
        <v>4.7E-2</v>
      </c>
      <c r="C14" s="2" t="s">
        <v>18</v>
      </c>
      <c r="D14" s="2" t="s">
        <v>19</v>
      </c>
      <c r="E14" s="2" t="s">
        <v>19</v>
      </c>
      <c r="F14" s="21" t="str">
        <f t="shared" si="0"/>
        <v/>
      </c>
      <c r="G14" s="21" t="str">
        <f t="shared" si="1"/>
        <v xml:space="preserve">,
</v>
      </c>
      <c r="H14" s="9" t="str">
        <f t="shared" si="2"/>
        <v xml:space="preserve">                "sp": "&lt;effectivedate YYYY-MM-DDT05:00:00+00:00&gt;",</v>
      </c>
      <c r="I14" t="str">
        <f t="shared" si="3"/>
        <v xml:space="preserve">                "v": "0.047",</v>
      </c>
      <c r="J14" t="str">
        <f t="shared" si="4"/>
        <v xml:space="preserve">                "q": "A",</v>
      </c>
      <c r="K14" t="str">
        <f t="shared" si="5"/>
        <v xml:space="preserve">                "e": "null",</v>
      </c>
      <c r="L14" t="str">
        <f t="shared" si="6"/>
        <v xml:space="preserve">                "arc": "null"</v>
      </c>
      <c r="M14" s="10" t="str">
        <f t="shared" si="7"/>
        <v xml:space="preserve">              {
                "sp": "&lt;effectivedate YYYY-MM-DDT05:00:00+00:00&gt;",
                "v": "0.047",
                "q": "A",
                "e": "null",
                "arc": "null"
              },
</v>
      </c>
    </row>
    <row r="15" spans="1:13" x14ac:dyDescent="0.25">
      <c r="A15" t="s">
        <v>32</v>
      </c>
      <c r="B15" s="2">
        <v>4.7E-2</v>
      </c>
      <c r="C15" s="2" t="s">
        <v>18</v>
      </c>
      <c r="D15" s="2" t="s">
        <v>19</v>
      </c>
      <c r="E15" s="2" t="s">
        <v>19</v>
      </c>
      <c r="F15" s="21" t="str">
        <f t="shared" si="0"/>
        <v/>
      </c>
      <c r="G15" s="21" t="str">
        <f t="shared" si="1"/>
        <v xml:space="preserve">,
</v>
      </c>
      <c r="H15" s="9" t="str">
        <f t="shared" si="2"/>
        <v xml:space="preserve">                "sp": "&lt;effectivedate YYYY-MM-DDT05:30:00+00:00&gt;",</v>
      </c>
      <c r="I15" t="str">
        <f t="shared" si="3"/>
        <v xml:space="preserve">                "v": "0.047",</v>
      </c>
      <c r="J15" t="str">
        <f t="shared" si="4"/>
        <v xml:space="preserve">                "q": "A",</v>
      </c>
      <c r="K15" t="str">
        <f t="shared" si="5"/>
        <v xml:space="preserve">                "e": "null",</v>
      </c>
      <c r="L15" t="str">
        <f t="shared" si="6"/>
        <v xml:space="preserve">                "arc": "null"</v>
      </c>
      <c r="M15" s="10" t="str">
        <f t="shared" si="7"/>
        <v xml:space="preserve">              {
                "sp": "&lt;effectivedate YYYY-MM-DDT05:30:00+00:00&gt;",
                "v": "0.047",
                "q": "A",
                "e": "null",
                "arc": "null"
              },
</v>
      </c>
    </row>
    <row r="16" spans="1:13" x14ac:dyDescent="0.25">
      <c r="A16" t="s">
        <v>33</v>
      </c>
      <c r="B16" s="2">
        <v>4.7E-2</v>
      </c>
      <c r="C16" s="2" t="s">
        <v>18</v>
      </c>
      <c r="D16" s="2" t="s">
        <v>19</v>
      </c>
      <c r="E16" s="2" t="s">
        <v>19</v>
      </c>
      <c r="F16" s="21" t="str">
        <f t="shared" si="0"/>
        <v/>
      </c>
      <c r="G16" s="21" t="str">
        <f t="shared" si="1"/>
        <v xml:space="preserve">,
</v>
      </c>
      <c r="H16" s="9" t="str">
        <f t="shared" si="2"/>
        <v xml:space="preserve">                "sp": "&lt;effectivedate YYYY-MM-DDT06:00:00+00:00&gt;",</v>
      </c>
      <c r="I16" t="str">
        <f t="shared" si="3"/>
        <v xml:space="preserve">                "v": "0.047",</v>
      </c>
      <c r="J16" t="str">
        <f t="shared" si="4"/>
        <v xml:space="preserve">                "q": "A",</v>
      </c>
      <c r="K16" t="str">
        <f t="shared" si="5"/>
        <v xml:space="preserve">                "e": "null",</v>
      </c>
      <c r="L16" t="str">
        <f t="shared" si="6"/>
        <v xml:space="preserve">                "arc": "null"</v>
      </c>
      <c r="M16" s="10" t="str">
        <f t="shared" si="7"/>
        <v xml:space="preserve">              {
                "sp": "&lt;effectivedate YYYY-MM-DDT06:00:00+00:00&gt;",
                "v": "0.047",
                "q": "A",
                "e": "null",
                "arc": "null"
              },
</v>
      </c>
    </row>
    <row r="17" spans="1:13" x14ac:dyDescent="0.25">
      <c r="A17" t="s">
        <v>34</v>
      </c>
      <c r="B17" s="2">
        <v>4.7E-2</v>
      </c>
      <c r="C17" s="2" t="s">
        <v>18</v>
      </c>
      <c r="D17" s="2" t="s">
        <v>19</v>
      </c>
      <c r="E17" s="2" t="s">
        <v>19</v>
      </c>
      <c r="F17" s="21" t="str">
        <f t="shared" si="0"/>
        <v/>
      </c>
      <c r="G17" s="21" t="str">
        <f t="shared" si="1"/>
        <v xml:space="preserve">,
</v>
      </c>
      <c r="H17" s="9" t="str">
        <f t="shared" si="2"/>
        <v xml:space="preserve">                "sp": "&lt;effectivedate YYYY-MM-DDT06:30:00+00:00&gt;",</v>
      </c>
      <c r="I17" t="str">
        <f t="shared" si="3"/>
        <v xml:space="preserve">                "v": "0.047",</v>
      </c>
      <c r="J17" t="str">
        <f t="shared" si="4"/>
        <v xml:space="preserve">                "q": "A",</v>
      </c>
      <c r="K17" t="str">
        <f t="shared" si="5"/>
        <v xml:space="preserve">                "e": "null",</v>
      </c>
      <c r="L17" t="str">
        <f t="shared" si="6"/>
        <v xml:space="preserve">                "arc": "null"</v>
      </c>
      <c r="M17" s="10" t="str">
        <f t="shared" si="7"/>
        <v xml:space="preserve">              {
                "sp": "&lt;effectivedate YYYY-MM-DDT06:30:00+00:00&gt;",
                "v": "0.047",
                "q": "A",
                "e": "null",
                "arc": "null"
              },
</v>
      </c>
    </row>
    <row r="18" spans="1:13" x14ac:dyDescent="0.25">
      <c r="A18" t="s">
        <v>35</v>
      </c>
      <c r="B18" s="2">
        <v>4.7E-2</v>
      </c>
      <c r="C18" s="2" t="s">
        <v>18</v>
      </c>
      <c r="D18" s="2" t="s">
        <v>19</v>
      </c>
      <c r="E18" s="2" t="s">
        <v>19</v>
      </c>
      <c r="F18" s="21" t="str">
        <f t="shared" si="0"/>
        <v/>
      </c>
      <c r="G18" s="21" t="str">
        <f t="shared" si="1"/>
        <v xml:space="preserve">,
</v>
      </c>
      <c r="H18" s="9" t="str">
        <f t="shared" si="2"/>
        <v xml:space="preserve">                "sp": "&lt;effectivedate YYYY-MM-DDT07:00:00+00:00&gt;",</v>
      </c>
      <c r="I18" t="str">
        <f t="shared" si="3"/>
        <v xml:space="preserve">                "v": "0.047",</v>
      </c>
      <c r="J18" t="str">
        <f t="shared" si="4"/>
        <v xml:space="preserve">                "q": "A",</v>
      </c>
      <c r="K18" t="str">
        <f t="shared" si="5"/>
        <v xml:space="preserve">                "e": "null",</v>
      </c>
      <c r="L18" t="str">
        <f t="shared" si="6"/>
        <v xml:space="preserve">                "arc": "null"</v>
      </c>
      <c r="M18" s="10" t="str">
        <f t="shared" si="7"/>
        <v xml:space="preserve">              {
                "sp": "&lt;effectivedate YYYY-MM-DDT07:00:00+00:00&gt;",
                "v": "0.047",
                "q": "A",
                "e": "null",
                "arc": "null"
              },
</v>
      </c>
    </row>
    <row r="19" spans="1:13" x14ac:dyDescent="0.25">
      <c r="A19" t="s">
        <v>36</v>
      </c>
      <c r="B19" s="2">
        <v>4.7E-2</v>
      </c>
      <c r="C19" s="2" t="s">
        <v>18</v>
      </c>
      <c r="D19" s="2" t="s">
        <v>19</v>
      </c>
      <c r="E19" s="2" t="s">
        <v>19</v>
      </c>
      <c r="F19" s="21" t="str">
        <f t="shared" si="0"/>
        <v/>
      </c>
      <c r="G19" s="21" t="str">
        <f t="shared" si="1"/>
        <v xml:space="preserve">,
</v>
      </c>
      <c r="H19" s="9" t="str">
        <f t="shared" si="2"/>
        <v xml:space="preserve">                "sp": "&lt;effectivedate YYYY-MM-DDT07:30:00+00:00&gt;",</v>
      </c>
      <c r="I19" t="str">
        <f t="shared" si="3"/>
        <v xml:space="preserve">                "v": "0.047",</v>
      </c>
      <c r="J19" t="str">
        <f t="shared" si="4"/>
        <v xml:space="preserve">                "q": "A",</v>
      </c>
      <c r="K19" t="str">
        <f t="shared" si="5"/>
        <v xml:space="preserve">                "e": "null",</v>
      </c>
      <c r="L19" t="str">
        <f t="shared" si="6"/>
        <v xml:space="preserve">                "arc": "null"</v>
      </c>
      <c r="M19" s="10" t="str">
        <f t="shared" si="7"/>
        <v xml:space="preserve">              {
                "sp": "&lt;effectivedate YYYY-MM-DDT07:30:00+00:00&gt;",
                "v": "0.047",
                "q": "A",
                "e": "null",
                "arc": "null"
              },
</v>
      </c>
    </row>
    <row r="20" spans="1:13" x14ac:dyDescent="0.25">
      <c r="A20" t="s">
        <v>37</v>
      </c>
      <c r="B20" s="2">
        <v>4.7E-2</v>
      </c>
      <c r="C20" s="2" t="s">
        <v>18</v>
      </c>
      <c r="D20" s="2" t="s">
        <v>19</v>
      </c>
      <c r="E20" s="2" t="s">
        <v>19</v>
      </c>
      <c r="F20" s="21" t="str">
        <f t="shared" si="0"/>
        <v/>
      </c>
      <c r="G20" s="21" t="str">
        <f t="shared" si="1"/>
        <v xml:space="preserve">,
</v>
      </c>
      <c r="H20" s="9" t="str">
        <f t="shared" si="2"/>
        <v xml:space="preserve">                "sp": "&lt;effectivedate YYYY-MM-DDT08:00:00+00:00&gt;",</v>
      </c>
      <c r="I20" t="str">
        <f t="shared" si="3"/>
        <v xml:space="preserve">                "v": "0.047",</v>
      </c>
      <c r="J20" t="str">
        <f t="shared" si="4"/>
        <v xml:space="preserve">                "q": "A",</v>
      </c>
      <c r="K20" t="str">
        <f t="shared" si="5"/>
        <v xml:space="preserve">                "e": "null",</v>
      </c>
      <c r="L20" t="str">
        <f t="shared" si="6"/>
        <v xml:space="preserve">                "arc": "null"</v>
      </c>
      <c r="M20" s="10" t="str">
        <f t="shared" si="7"/>
        <v xml:space="preserve">              {
                "sp": "&lt;effectivedate YYYY-MM-DDT08:00:00+00:00&gt;",
                "v": "0.047",
                "q": "A",
                "e": "null",
                "arc": "null"
              },
</v>
      </c>
    </row>
    <row r="21" spans="1:13" x14ac:dyDescent="0.25">
      <c r="A21" t="s">
        <v>38</v>
      </c>
      <c r="B21" s="2">
        <v>4.7E-2</v>
      </c>
      <c r="C21" s="2" t="s">
        <v>18</v>
      </c>
      <c r="D21" s="2" t="s">
        <v>19</v>
      </c>
      <c r="E21" s="2" t="s">
        <v>19</v>
      </c>
      <c r="F21" s="21" t="str">
        <f t="shared" si="0"/>
        <v/>
      </c>
      <c r="G21" s="21" t="str">
        <f t="shared" si="1"/>
        <v xml:space="preserve">,
</v>
      </c>
      <c r="H21" s="9" t="str">
        <f t="shared" si="2"/>
        <v xml:space="preserve">                "sp": "&lt;effectivedate YYYY-MM-DDT08:30:00+00:00&gt;",</v>
      </c>
      <c r="I21" t="str">
        <f t="shared" si="3"/>
        <v xml:space="preserve">                "v": "0.047",</v>
      </c>
      <c r="J21" t="str">
        <f t="shared" si="4"/>
        <v xml:space="preserve">                "q": "A",</v>
      </c>
      <c r="K21" t="str">
        <f t="shared" si="5"/>
        <v xml:space="preserve">                "e": "null",</v>
      </c>
      <c r="L21" t="str">
        <f t="shared" si="6"/>
        <v xml:space="preserve">                "arc": "null"</v>
      </c>
      <c r="M21" s="10" t="str">
        <f t="shared" si="7"/>
        <v xml:space="preserve">              {
                "sp": "&lt;effectivedate YYYY-MM-DDT08:30:00+00:00&gt;",
                "v": "0.047",
                "q": "A",
                "e": "null",
                "arc": "null"
              },
</v>
      </c>
    </row>
    <row r="22" spans="1:13" x14ac:dyDescent="0.25">
      <c r="A22" t="s">
        <v>39</v>
      </c>
      <c r="B22" s="2">
        <v>4.7E-2</v>
      </c>
      <c r="C22" s="2" t="s">
        <v>18</v>
      </c>
      <c r="D22" s="2" t="s">
        <v>19</v>
      </c>
      <c r="E22" s="2" t="s">
        <v>19</v>
      </c>
      <c r="F22" s="21" t="str">
        <f t="shared" si="0"/>
        <v/>
      </c>
      <c r="G22" s="21" t="str">
        <f t="shared" si="1"/>
        <v xml:space="preserve">,
</v>
      </c>
      <c r="H22" s="9" t="str">
        <f t="shared" si="2"/>
        <v xml:space="preserve">                "sp": "&lt;effectivedate YYYY-MM-DDT09:00:00+00:00&gt;",</v>
      </c>
      <c r="I22" t="str">
        <f t="shared" si="3"/>
        <v xml:space="preserve">                "v": "0.047",</v>
      </c>
      <c r="J22" t="str">
        <f t="shared" si="4"/>
        <v xml:space="preserve">                "q": "A",</v>
      </c>
      <c r="K22" t="str">
        <f t="shared" si="5"/>
        <v xml:space="preserve">                "e": "null",</v>
      </c>
      <c r="L22" t="str">
        <f t="shared" si="6"/>
        <v xml:space="preserve">                "arc": "null"</v>
      </c>
      <c r="M22" s="10" t="str">
        <f t="shared" si="7"/>
        <v xml:space="preserve">              {
                "sp": "&lt;effectivedate YYYY-MM-DDT09:00:00+00:00&gt;",
                "v": "0.047",
                "q": "A",
                "e": "null",
                "arc": "null"
              },
</v>
      </c>
    </row>
    <row r="23" spans="1:13" x14ac:dyDescent="0.25">
      <c r="A23" t="s">
        <v>40</v>
      </c>
      <c r="B23" s="2">
        <v>4.7E-2</v>
      </c>
      <c r="C23" s="2" t="s">
        <v>18</v>
      </c>
      <c r="D23" s="2" t="s">
        <v>19</v>
      </c>
      <c r="E23" s="2" t="s">
        <v>19</v>
      </c>
      <c r="F23" s="21" t="str">
        <f t="shared" si="0"/>
        <v/>
      </c>
      <c r="G23" s="21" t="str">
        <f t="shared" si="1"/>
        <v xml:space="preserve">,
</v>
      </c>
      <c r="H23" s="9" t="str">
        <f t="shared" si="2"/>
        <v xml:space="preserve">                "sp": "&lt;effectivedate YYYY-MM-DDT09:30:00+00:00&gt;",</v>
      </c>
      <c r="I23" t="str">
        <f t="shared" si="3"/>
        <v xml:space="preserve">                "v": "0.047",</v>
      </c>
      <c r="J23" t="str">
        <f t="shared" si="4"/>
        <v xml:space="preserve">                "q": "A",</v>
      </c>
      <c r="K23" t="str">
        <f t="shared" si="5"/>
        <v xml:space="preserve">                "e": "null",</v>
      </c>
      <c r="L23" t="str">
        <f t="shared" si="6"/>
        <v xml:space="preserve">                "arc": "null"</v>
      </c>
      <c r="M23" s="10" t="str">
        <f t="shared" si="7"/>
        <v xml:space="preserve">              {
                "sp": "&lt;effectivedate YYYY-MM-DDT09:30:00+00:00&gt;",
                "v": "0.047",
                "q": "A",
                "e": "null",
                "arc": "null"
              },
</v>
      </c>
    </row>
    <row r="24" spans="1:13" x14ac:dyDescent="0.25">
      <c r="A24" t="s">
        <v>41</v>
      </c>
      <c r="B24" s="2">
        <v>4.7E-2</v>
      </c>
      <c r="C24" s="2" t="s">
        <v>18</v>
      </c>
      <c r="D24" s="2" t="s">
        <v>19</v>
      </c>
      <c r="E24" s="2" t="s">
        <v>19</v>
      </c>
      <c r="F24" s="21" t="str">
        <f t="shared" si="0"/>
        <v/>
      </c>
      <c r="G24" s="21" t="str">
        <f t="shared" si="1"/>
        <v xml:space="preserve">,
</v>
      </c>
      <c r="H24" s="9" t="str">
        <f t="shared" si="2"/>
        <v xml:space="preserve">                "sp": "&lt;effectivedate YYYY-MM-DDT10:00:00+00:00&gt;",</v>
      </c>
      <c r="I24" t="str">
        <f t="shared" si="3"/>
        <v xml:space="preserve">                "v": "0.047",</v>
      </c>
      <c r="J24" t="str">
        <f t="shared" si="4"/>
        <v xml:space="preserve">                "q": "A",</v>
      </c>
      <c r="K24" t="str">
        <f t="shared" si="5"/>
        <v xml:space="preserve">                "e": "null",</v>
      </c>
      <c r="L24" t="str">
        <f t="shared" si="6"/>
        <v xml:space="preserve">                "arc": "null"</v>
      </c>
      <c r="M24" s="10" t="str">
        <f t="shared" si="7"/>
        <v xml:space="preserve">              {
                "sp": "&lt;effectivedate YYYY-MM-DDT10:00:00+00:00&gt;",
                "v": "0.047",
                "q": "A",
                "e": "null",
                "arc": "null"
              },
</v>
      </c>
    </row>
    <row r="25" spans="1:13" x14ac:dyDescent="0.25">
      <c r="A25" t="s">
        <v>42</v>
      </c>
      <c r="B25" s="2">
        <v>4.7E-2</v>
      </c>
      <c r="C25" s="2" t="s">
        <v>18</v>
      </c>
      <c r="D25" s="2" t="s">
        <v>19</v>
      </c>
      <c r="E25" s="2" t="s">
        <v>19</v>
      </c>
      <c r="F25" s="21" t="str">
        <f t="shared" si="0"/>
        <v/>
      </c>
      <c r="G25" s="21" t="str">
        <f t="shared" si="1"/>
        <v xml:space="preserve">,
</v>
      </c>
      <c r="H25" s="9" t="str">
        <f t="shared" si="2"/>
        <v xml:space="preserve">                "sp": "&lt;effectivedate YYYY-MM-DDT10:30:00+00:00&gt;",</v>
      </c>
      <c r="I25" t="str">
        <f t="shared" si="3"/>
        <v xml:space="preserve">                "v": "0.047",</v>
      </c>
      <c r="J25" t="str">
        <f t="shared" si="4"/>
        <v xml:space="preserve">                "q": "A",</v>
      </c>
      <c r="K25" t="str">
        <f t="shared" si="5"/>
        <v xml:space="preserve">                "e": "null",</v>
      </c>
      <c r="L25" t="str">
        <f t="shared" si="6"/>
        <v xml:space="preserve">                "arc": "null"</v>
      </c>
      <c r="M25" s="10" t="str">
        <f t="shared" si="7"/>
        <v xml:space="preserve">              {
                "sp": "&lt;effectivedate YYYY-MM-DDT10:30:00+00:00&gt;",
                "v": "0.047",
                "q": "A",
                "e": "null",
                "arc": "null"
              },
</v>
      </c>
    </row>
    <row r="26" spans="1:13" x14ac:dyDescent="0.25">
      <c r="A26" t="s">
        <v>43</v>
      </c>
      <c r="B26" s="2">
        <v>4.7E-2</v>
      </c>
      <c r="C26" s="2" t="s">
        <v>18</v>
      </c>
      <c r="D26" s="2" t="s">
        <v>19</v>
      </c>
      <c r="E26" s="2" t="s">
        <v>19</v>
      </c>
      <c r="F26" s="21" t="str">
        <f t="shared" si="0"/>
        <v/>
      </c>
      <c r="G26" s="21" t="str">
        <f t="shared" si="1"/>
        <v xml:space="preserve">,
</v>
      </c>
      <c r="H26" s="9" t="str">
        <f t="shared" si="2"/>
        <v xml:space="preserve">                "sp": "&lt;effectivedate YYYY-MM-DDT11:00:00+00:00&gt;",</v>
      </c>
      <c r="I26" t="str">
        <f t="shared" si="3"/>
        <v xml:space="preserve">                "v": "0.047",</v>
      </c>
      <c r="J26" t="str">
        <f t="shared" si="4"/>
        <v xml:space="preserve">                "q": "A",</v>
      </c>
      <c r="K26" t="str">
        <f t="shared" si="5"/>
        <v xml:space="preserve">                "e": "null",</v>
      </c>
      <c r="L26" t="str">
        <f t="shared" si="6"/>
        <v xml:space="preserve">                "arc": "null"</v>
      </c>
      <c r="M26" s="10" t="str">
        <f t="shared" si="7"/>
        <v xml:space="preserve">              {
                "sp": "&lt;effectivedate YYYY-MM-DDT11:00:00+00:00&gt;",
                "v": "0.047",
                "q": "A",
                "e": "null",
                "arc": "null"
              },
</v>
      </c>
    </row>
    <row r="27" spans="1:13" x14ac:dyDescent="0.25">
      <c r="A27" t="s">
        <v>44</v>
      </c>
      <c r="B27" s="2">
        <v>4.7E-2</v>
      </c>
      <c r="C27" s="2" t="s">
        <v>18</v>
      </c>
      <c r="D27" s="2" t="s">
        <v>19</v>
      </c>
      <c r="E27" s="2" t="s">
        <v>19</v>
      </c>
      <c r="F27" s="21" t="str">
        <f t="shared" si="0"/>
        <v/>
      </c>
      <c r="G27" s="21" t="str">
        <f t="shared" si="1"/>
        <v xml:space="preserve">,
</v>
      </c>
      <c r="H27" s="9" t="str">
        <f t="shared" si="2"/>
        <v xml:space="preserve">                "sp": "&lt;effectivedate YYYY-MM-DDT11:30:00+00:00&gt;",</v>
      </c>
      <c r="I27" t="str">
        <f t="shared" si="3"/>
        <v xml:space="preserve">                "v": "0.047",</v>
      </c>
      <c r="J27" t="str">
        <f t="shared" si="4"/>
        <v xml:space="preserve">                "q": "A",</v>
      </c>
      <c r="K27" t="str">
        <f t="shared" si="5"/>
        <v xml:space="preserve">                "e": "null",</v>
      </c>
      <c r="L27" t="str">
        <f t="shared" si="6"/>
        <v xml:space="preserve">                "arc": "null"</v>
      </c>
      <c r="M27" s="10" t="str">
        <f t="shared" si="7"/>
        <v xml:space="preserve">              {
                "sp": "&lt;effectivedate YYYY-MM-DDT11:30:00+00:00&gt;",
                "v": "0.047",
                "q": "A",
                "e": "null",
                "arc": "null"
              },
</v>
      </c>
    </row>
    <row r="28" spans="1:13" x14ac:dyDescent="0.25">
      <c r="A28" t="s">
        <v>45</v>
      </c>
      <c r="B28" s="2">
        <v>4.7E-2</v>
      </c>
      <c r="C28" s="2" t="s">
        <v>18</v>
      </c>
      <c r="D28" s="2" t="s">
        <v>19</v>
      </c>
      <c r="E28" s="2" t="s">
        <v>19</v>
      </c>
      <c r="F28" s="21" t="str">
        <f t="shared" si="0"/>
        <v/>
      </c>
      <c r="G28" s="21" t="str">
        <f t="shared" si="1"/>
        <v xml:space="preserve">,
</v>
      </c>
      <c r="H28" s="9" t="str">
        <f t="shared" si="2"/>
        <v xml:space="preserve">                "sp": "&lt;effectivedate YYYY-MM-DDT12:00:00+00:00&gt;",</v>
      </c>
      <c r="I28" t="str">
        <f t="shared" si="3"/>
        <v xml:space="preserve">                "v": "0.047",</v>
      </c>
      <c r="J28" t="str">
        <f t="shared" si="4"/>
        <v xml:space="preserve">                "q": "A",</v>
      </c>
      <c r="K28" t="str">
        <f t="shared" si="5"/>
        <v xml:space="preserve">                "e": "null",</v>
      </c>
      <c r="L28" t="str">
        <f t="shared" si="6"/>
        <v xml:space="preserve">                "arc": "null"</v>
      </c>
      <c r="M28" s="10" t="str">
        <f t="shared" si="7"/>
        <v xml:space="preserve">              {
                "sp": "&lt;effectivedate YYYY-MM-DDT12:00:00+00:00&gt;",
                "v": "0.047",
                "q": "A",
                "e": "null",
                "arc": "null"
              },
</v>
      </c>
    </row>
    <row r="29" spans="1:13" x14ac:dyDescent="0.25">
      <c r="A29" t="s">
        <v>46</v>
      </c>
      <c r="B29" s="2">
        <v>4.7E-2</v>
      </c>
      <c r="C29" s="2" t="s">
        <v>18</v>
      </c>
      <c r="D29" s="2" t="s">
        <v>19</v>
      </c>
      <c r="E29" s="2" t="s">
        <v>19</v>
      </c>
      <c r="F29" s="21" t="str">
        <f t="shared" si="0"/>
        <v/>
      </c>
      <c r="G29" s="21" t="str">
        <f t="shared" si="1"/>
        <v xml:space="preserve">,
</v>
      </c>
      <c r="H29" s="9" t="str">
        <f t="shared" si="2"/>
        <v xml:space="preserve">                "sp": "&lt;effectivedate YYYY-MM-DDT12:30:00+00:00&gt;",</v>
      </c>
      <c r="I29" t="str">
        <f t="shared" si="3"/>
        <v xml:space="preserve">                "v": "0.047",</v>
      </c>
      <c r="J29" t="str">
        <f t="shared" si="4"/>
        <v xml:space="preserve">                "q": "A",</v>
      </c>
      <c r="K29" t="str">
        <f t="shared" si="5"/>
        <v xml:space="preserve">                "e": "null",</v>
      </c>
      <c r="L29" t="str">
        <f t="shared" si="6"/>
        <v xml:space="preserve">                "arc": "null"</v>
      </c>
      <c r="M29" s="10" t="str">
        <f t="shared" si="7"/>
        <v xml:space="preserve">              {
                "sp": "&lt;effectivedate YYYY-MM-DDT12:30:00+00:00&gt;",
                "v": "0.047",
                "q": "A",
                "e": "null",
                "arc": "null"
              },
</v>
      </c>
    </row>
    <row r="30" spans="1:13" x14ac:dyDescent="0.25">
      <c r="A30" t="s">
        <v>47</v>
      </c>
      <c r="B30" s="2">
        <v>4.7E-2</v>
      </c>
      <c r="C30" s="2" t="s">
        <v>18</v>
      </c>
      <c r="D30" s="2" t="s">
        <v>19</v>
      </c>
      <c r="E30" s="2" t="s">
        <v>19</v>
      </c>
      <c r="F30" s="21" t="str">
        <f t="shared" si="0"/>
        <v/>
      </c>
      <c r="G30" s="21" t="str">
        <f t="shared" si="1"/>
        <v xml:space="preserve">,
</v>
      </c>
      <c r="H30" s="9" t="str">
        <f t="shared" si="2"/>
        <v xml:space="preserve">                "sp": "&lt;effectivedate YYYY-MM-DDT13:00:00+00:00&gt;",</v>
      </c>
      <c r="I30" t="str">
        <f t="shared" si="3"/>
        <v xml:space="preserve">                "v": "0.047",</v>
      </c>
      <c r="J30" t="str">
        <f t="shared" si="4"/>
        <v xml:space="preserve">                "q": "A",</v>
      </c>
      <c r="K30" t="str">
        <f t="shared" si="5"/>
        <v xml:space="preserve">                "e": "null",</v>
      </c>
      <c r="L30" t="str">
        <f t="shared" si="6"/>
        <v xml:space="preserve">                "arc": "null"</v>
      </c>
      <c r="M30" s="10" t="str">
        <f t="shared" si="7"/>
        <v xml:space="preserve">              {
                "sp": "&lt;effectivedate YYYY-MM-DDT13:00:00+00:00&gt;",
                "v": "0.047",
                "q": "A",
                "e": "null",
                "arc": "null"
              },
</v>
      </c>
    </row>
    <row r="31" spans="1:13" x14ac:dyDescent="0.25">
      <c r="A31" t="s">
        <v>48</v>
      </c>
      <c r="B31" s="2">
        <v>4.7E-2</v>
      </c>
      <c r="C31" s="2" t="s">
        <v>18</v>
      </c>
      <c r="D31" s="2" t="s">
        <v>19</v>
      </c>
      <c r="E31" s="2" t="s">
        <v>19</v>
      </c>
      <c r="F31" s="21" t="str">
        <f t="shared" si="0"/>
        <v/>
      </c>
      <c r="G31" s="21" t="str">
        <f t="shared" si="1"/>
        <v xml:space="preserve">,
</v>
      </c>
      <c r="H31" s="9" t="str">
        <f t="shared" si="2"/>
        <v xml:space="preserve">                "sp": "&lt;effectivedate YYYY-MM-DDT13:30:00+00:00&gt;",</v>
      </c>
      <c r="I31" t="str">
        <f t="shared" si="3"/>
        <v xml:space="preserve">                "v": "0.047",</v>
      </c>
      <c r="J31" t="str">
        <f t="shared" si="4"/>
        <v xml:space="preserve">                "q": "A",</v>
      </c>
      <c r="K31" t="str">
        <f t="shared" si="5"/>
        <v xml:space="preserve">                "e": "null",</v>
      </c>
      <c r="L31" t="str">
        <f t="shared" si="6"/>
        <v xml:space="preserve">                "arc": "null"</v>
      </c>
      <c r="M31" s="10" t="str">
        <f t="shared" si="7"/>
        <v xml:space="preserve">              {
                "sp": "&lt;effectivedate YYYY-MM-DDT13:30:00+00:00&gt;",
                "v": "0.047",
                "q": "A",
                "e": "null",
                "arc": "null"
              },
</v>
      </c>
    </row>
    <row r="32" spans="1:13" x14ac:dyDescent="0.25">
      <c r="A32" t="s">
        <v>49</v>
      </c>
      <c r="B32" s="2">
        <v>4.7E-2</v>
      </c>
      <c r="C32" s="2" t="s">
        <v>18</v>
      </c>
      <c r="D32" s="2" t="s">
        <v>19</v>
      </c>
      <c r="E32" s="2" t="s">
        <v>19</v>
      </c>
      <c r="F32" s="21" t="str">
        <f t="shared" si="0"/>
        <v/>
      </c>
      <c r="G32" s="21" t="str">
        <f t="shared" si="1"/>
        <v xml:space="preserve">,
</v>
      </c>
      <c r="H32" s="9" t="str">
        <f t="shared" si="2"/>
        <v xml:space="preserve">                "sp": "&lt;effectivedate YYYY-MM-DDT14:00:00+00:00&gt;",</v>
      </c>
      <c r="I32" t="str">
        <f t="shared" si="3"/>
        <v xml:space="preserve">                "v": "0.047",</v>
      </c>
      <c r="J32" t="str">
        <f t="shared" si="4"/>
        <v xml:space="preserve">                "q": "A",</v>
      </c>
      <c r="K32" t="str">
        <f t="shared" si="5"/>
        <v xml:space="preserve">                "e": "null",</v>
      </c>
      <c r="L32" t="str">
        <f t="shared" si="6"/>
        <v xml:space="preserve">                "arc": "null"</v>
      </c>
      <c r="M32" s="10" t="str">
        <f t="shared" si="7"/>
        <v xml:space="preserve">              {
                "sp": "&lt;effectivedate YYYY-MM-DDT14:00:00+00:00&gt;",
                "v": "0.047",
                "q": "A",
                "e": "null",
                "arc": "null"
              },
</v>
      </c>
    </row>
    <row r="33" spans="1:13" x14ac:dyDescent="0.25">
      <c r="A33" t="s">
        <v>50</v>
      </c>
      <c r="B33" s="2">
        <v>4.7E-2</v>
      </c>
      <c r="C33" s="2" t="s">
        <v>18</v>
      </c>
      <c r="D33" s="2" t="s">
        <v>19</v>
      </c>
      <c r="E33" s="2" t="s">
        <v>19</v>
      </c>
      <c r="F33" s="21" t="str">
        <f t="shared" si="0"/>
        <v/>
      </c>
      <c r="G33" s="21" t="str">
        <f t="shared" si="1"/>
        <v xml:space="preserve">,
</v>
      </c>
      <c r="H33" s="9" t="str">
        <f t="shared" si="2"/>
        <v xml:space="preserve">                "sp": "&lt;effectivedate YYYY-MM-DDT14:30:00+00:00&gt;",</v>
      </c>
      <c r="I33" t="str">
        <f t="shared" si="3"/>
        <v xml:space="preserve">                "v": "0.047",</v>
      </c>
      <c r="J33" t="str">
        <f t="shared" si="4"/>
        <v xml:space="preserve">                "q": "A",</v>
      </c>
      <c r="K33" t="str">
        <f t="shared" si="5"/>
        <v xml:space="preserve">                "e": "null",</v>
      </c>
      <c r="L33" t="str">
        <f t="shared" si="6"/>
        <v xml:space="preserve">                "arc": "null"</v>
      </c>
      <c r="M33" s="10" t="str">
        <f t="shared" si="7"/>
        <v xml:space="preserve">              {
                "sp": "&lt;effectivedate YYYY-MM-DDT14:30:00+00:00&gt;",
                "v": "0.047",
                "q": "A",
                "e": "null",
                "arc": "null"
              },
</v>
      </c>
    </row>
    <row r="34" spans="1:13" x14ac:dyDescent="0.25">
      <c r="A34" t="s">
        <v>51</v>
      </c>
      <c r="B34" s="2">
        <v>4.7E-2</v>
      </c>
      <c r="C34" s="2" t="s">
        <v>18</v>
      </c>
      <c r="D34" s="2" t="s">
        <v>19</v>
      </c>
      <c r="E34" s="2" t="s">
        <v>19</v>
      </c>
      <c r="F34" s="21" t="str">
        <f t="shared" si="0"/>
        <v/>
      </c>
      <c r="G34" s="21" t="str">
        <f t="shared" si="1"/>
        <v xml:space="preserve">,
</v>
      </c>
      <c r="H34" s="9" t="str">
        <f t="shared" si="2"/>
        <v xml:space="preserve">                "sp": "&lt;effectivedate YYYY-MM-DDT15:00:00+00:00&gt;",</v>
      </c>
      <c r="I34" t="str">
        <f t="shared" si="3"/>
        <v xml:space="preserve">                "v": "0.047",</v>
      </c>
      <c r="J34" t="str">
        <f t="shared" si="4"/>
        <v xml:space="preserve">                "q": "A",</v>
      </c>
      <c r="K34" t="str">
        <f t="shared" si="5"/>
        <v xml:space="preserve">                "e": "null",</v>
      </c>
      <c r="L34" t="str">
        <f t="shared" si="6"/>
        <v xml:space="preserve">                "arc": "null"</v>
      </c>
      <c r="M34" s="10" t="str">
        <f t="shared" si="7"/>
        <v xml:space="preserve">              {
                "sp": "&lt;effectivedate YYYY-MM-DDT15:00:00+00:00&gt;",
                "v": "0.047",
                "q": "A",
                "e": "null",
                "arc": "null"
              },
</v>
      </c>
    </row>
    <row r="35" spans="1:13" x14ac:dyDescent="0.25">
      <c r="A35" t="s">
        <v>52</v>
      </c>
      <c r="B35" s="2">
        <v>4.7E-2</v>
      </c>
      <c r="C35" s="2" t="s">
        <v>18</v>
      </c>
      <c r="D35" s="2" t="s">
        <v>19</v>
      </c>
      <c r="E35" s="2" t="s">
        <v>19</v>
      </c>
      <c r="F35" s="21" t="str">
        <f t="shared" si="0"/>
        <v/>
      </c>
      <c r="G35" s="21" t="str">
        <f t="shared" si="1"/>
        <v xml:space="preserve">,
</v>
      </c>
      <c r="H35" s="9" t="str">
        <f t="shared" si="2"/>
        <v xml:space="preserve">                "sp": "&lt;effectivedate YYYY-MM-DDT15:30:00+00:00&gt;",</v>
      </c>
      <c r="I35" t="str">
        <f t="shared" si="3"/>
        <v xml:space="preserve">                "v": "0.047",</v>
      </c>
      <c r="J35" t="str">
        <f t="shared" si="4"/>
        <v xml:space="preserve">                "q": "A",</v>
      </c>
      <c r="K35" t="str">
        <f t="shared" si="5"/>
        <v xml:space="preserve">                "e": "null",</v>
      </c>
      <c r="L35" t="str">
        <f t="shared" si="6"/>
        <v xml:space="preserve">                "arc": "null"</v>
      </c>
      <c r="M35" s="10" t="str">
        <f t="shared" si="7"/>
        <v xml:space="preserve">              {
                "sp": "&lt;effectivedate YYYY-MM-DDT15:30:00+00:00&gt;",
                "v": "0.047",
                "q": "A",
                "e": "null",
                "arc": "null"
              },
</v>
      </c>
    </row>
    <row r="36" spans="1:13" x14ac:dyDescent="0.25">
      <c r="A36" t="s">
        <v>53</v>
      </c>
      <c r="B36" s="2">
        <v>4.7E-2</v>
      </c>
      <c r="C36" s="2" t="s">
        <v>18</v>
      </c>
      <c r="D36" s="2" t="s">
        <v>19</v>
      </c>
      <c r="E36" s="2" t="s">
        <v>19</v>
      </c>
      <c r="F36" s="21" t="str">
        <f t="shared" si="0"/>
        <v/>
      </c>
      <c r="G36" s="21" t="str">
        <f t="shared" si="1"/>
        <v xml:space="preserve">,
</v>
      </c>
      <c r="H36" s="9" t="str">
        <f t="shared" si="2"/>
        <v xml:space="preserve">                "sp": "&lt;effectivedate YYYY-MM-DDT16:00:00+00:00&gt;",</v>
      </c>
      <c r="I36" t="str">
        <f t="shared" si="3"/>
        <v xml:space="preserve">                "v": "0.047",</v>
      </c>
      <c r="J36" t="str">
        <f t="shared" si="4"/>
        <v xml:space="preserve">                "q": "A",</v>
      </c>
      <c r="K36" t="str">
        <f t="shared" si="5"/>
        <v xml:space="preserve">                "e": "null",</v>
      </c>
      <c r="L36" t="str">
        <f t="shared" si="6"/>
        <v xml:space="preserve">                "arc": "null"</v>
      </c>
      <c r="M36" s="10" t="str">
        <f t="shared" si="7"/>
        <v xml:space="preserve">              {
                "sp": "&lt;effectivedate YYYY-MM-DDT16:00:00+00:00&gt;",
                "v": "0.047",
                "q": "A",
                "e": "null",
                "arc": "null"
              },
</v>
      </c>
    </row>
    <row r="37" spans="1:13" x14ac:dyDescent="0.25">
      <c r="A37" t="s">
        <v>54</v>
      </c>
      <c r="B37" s="2">
        <v>4.7E-2</v>
      </c>
      <c r="C37" s="2" t="s">
        <v>18</v>
      </c>
      <c r="D37" s="2" t="s">
        <v>19</v>
      </c>
      <c r="E37" s="2" t="s">
        <v>19</v>
      </c>
      <c r="F37" s="21" t="str">
        <f t="shared" si="0"/>
        <v/>
      </c>
      <c r="G37" s="21" t="str">
        <f t="shared" si="1"/>
        <v xml:space="preserve">,
</v>
      </c>
      <c r="H37" s="9" t="str">
        <f t="shared" si="2"/>
        <v xml:space="preserve">                "sp": "&lt;effectivedate YYYY-MM-DDT16:30:00+00:00&gt;",</v>
      </c>
      <c r="I37" t="str">
        <f t="shared" si="3"/>
        <v xml:space="preserve">                "v": "0.047",</v>
      </c>
      <c r="J37" t="str">
        <f t="shared" si="4"/>
        <v xml:space="preserve">                "q": "A",</v>
      </c>
      <c r="K37" t="str">
        <f t="shared" si="5"/>
        <v xml:space="preserve">                "e": "null",</v>
      </c>
      <c r="L37" t="str">
        <f t="shared" si="6"/>
        <v xml:space="preserve">                "arc": "null"</v>
      </c>
      <c r="M37" s="10" t="str">
        <f t="shared" si="7"/>
        <v xml:space="preserve">              {
                "sp": "&lt;effectivedate YYYY-MM-DDT16:30:00+00:00&gt;",
                "v": "0.047",
                "q": "A",
                "e": "null",
                "arc": "null"
              },
</v>
      </c>
    </row>
    <row r="38" spans="1:13" x14ac:dyDescent="0.25">
      <c r="A38" t="s">
        <v>55</v>
      </c>
      <c r="B38" s="2">
        <v>4.7E-2</v>
      </c>
      <c r="C38" s="2" t="s">
        <v>18</v>
      </c>
      <c r="D38" s="2" t="s">
        <v>19</v>
      </c>
      <c r="E38" s="2" t="s">
        <v>19</v>
      </c>
      <c r="F38" s="21" t="str">
        <f t="shared" si="0"/>
        <v/>
      </c>
      <c r="G38" s="21" t="str">
        <f t="shared" si="1"/>
        <v xml:space="preserve">,
</v>
      </c>
      <c r="H38" s="9" t="str">
        <f t="shared" si="2"/>
        <v xml:space="preserve">                "sp": "&lt;effectivedate YYYY-MM-DDT17:00:00+00:00&gt;",</v>
      </c>
      <c r="I38" t="str">
        <f t="shared" si="3"/>
        <v xml:space="preserve">                "v": "0.047",</v>
      </c>
      <c r="J38" t="str">
        <f t="shared" si="4"/>
        <v xml:space="preserve">                "q": "A",</v>
      </c>
      <c r="K38" t="str">
        <f t="shared" si="5"/>
        <v xml:space="preserve">                "e": "null",</v>
      </c>
      <c r="L38" t="str">
        <f t="shared" si="6"/>
        <v xml:space="preserve">                "arc": "null"</v>
      </c>
      <c r="M38" s="10" t="str">
        <f t="shared" si="7"/>
        <v xml:space="preserve">              {
                "sp": "&lt;effectivedate YYYY-MM-DDT17:00:00+00:00&gt;",
                "v": "0.047",
                "q": "A",
                "e": "null",
                "arc": "null"
              },
</v>
      </c>
    </row>
    <row r="39" spans="1:13" x14ac:dyDescent="0.25">
      <c r="A39" t="s">
        <v>56</v>
      </c>
      <c r="B39" s="2">
        <v>4.7E-2</v>
      </c>
      <c r="C39" s="2" t="s">
        <v>18</v>
      </c>
      <c r="D39" s="2" t="s">
        <v>19</v>
      </c>
      <c r="E39" s="2" t="s">
        <v>19</v>
      </c>
      <c r="F39" s="21" t="str">
        <f t="shared" si="0"/>
        <v/>
      </c>
      <c r="G39" s="21" t="str">
        <f t="shared" si="1"/>
        <v xml:space="preserve">,
</v>
      </c>
      <c r="H39" s="9" t="str">
        <f t="shared" si="2"/>
        <v xml:space="preserve">                "sp": "&lt;effectivedate YYYY-MM-DDT17:30:00+00:00&gt;",</v>
      </c>
      <c r="I39" t="str">
        <f t="shared" si="3"/>
        <v xml:space="preserve">                "v": "0.047",</v>
      </c>
      <c r="J39" t="str">
        <f t="shared" si="4"/>
        <v xml:space="preserve">                "q": "A",</v>
      </c>
      <c r="K39" t="str">
        <f t="shared" si="5"/>
        <v xml:space="preserve">                "e": "null",</v>
      </c>
      <c r="L39" t="str">
        <f t="shared" si="6"/>
        <v xml:space="preserve">                "arc": "null"</v>
      </c>
      <c r="M39" s="10" t="str">
        <f t="shared" si="7"/>
        <v xml:space="preserve">              {
                "sp": "&lt;effectivedate YYYY-MM-DDT17:30:00+00:00&gt;",
                "v": "0.047",
                "q": "A",
                "e": "null",
                "arc": "null"
              },
</v>
      </c>
    </row>
    <row r="40" spans="1:13" x14ac:dyDescent="0.25">
      <c r="A40" t="s">
        <v>57</v>
      </c>
      <c r="B40" s="2">
        <v>4.7E-2</v>
      </c>
      <c r="C40" s="2" t="s">
        <v>18</v>
      </c>
      <c r="D40" s="2" t="s">
        <v>19</v>
      </c>
      <c r="E40" s="2" t="s">
        <v>19</v>
      </c>
      <c r="F40" s="21" t="str">
        <f t="shared" si="0"/>
        <v/>
      </c>
      <c r="G40" s="21" t="str">
        <f t="shared" si="1"/>
        <v xml:space="preserve">,
</v>
      </c>
      <c r="H40" s="9" t="str">
        <f t="shared" si="2"/>
        <v xml:space="preserve">                "sp": "&lt;effectivedate YYYY-MM-DDT18:00:00+00:00&gt;",</v>
      </c>
      <c r="I40" t="str">
        <f t="shared" si="3"/>
        <v xml:space="preserve">                "v": "0.047",</v>
      </c>
      <c r="J40" t="str">
        <f t="shared" si="4"/>
        <v xml:space="preserve">                "q": "A",</v>
      </c>
      <c r="K40" t="str">
        <f t="shared" si="5"/>
        <v xml:space="preserve">                "e": "null",</v>
      </c>
      <c r="L40" t="str">
        <f t="shared" si="6"/>
        <v xml:space="preserve">                "arc": "null"</v>
      </c>
      <c r="M40" s="10" t="str">
        <f t="shared" si="7"/>
        <v xml:space="preserve">              {
                "sp": "&lt;effectivedate YYYY-MM-DDT18:00:00+00:00&gt;",
                "v": "0.047",
                "q": "A",
                "e": "null",
                "arc": "null"
              },
</v>
      </c>
    </row>
    <row r="41" spans="1:13" x14ac:dyDescent="0.25">
      <c r="A41" t="s">
        <v>58</v>
      </c>
      <c r="B41" s="2">
        <v>4.7E-2</v>
      </c>
      <c r="C41" s="2" t="s">
        <v>18</v>
      </c>
      <c r="D41" s="2" t="s">
        <v>19</v>
      </c>
      <c r="E41" s="2" t="s">
        <v>19</v>
      </c>
      <c r="F41" s="21" t="str">
        <f t="shared" si="0"/>
        <v/>
      </c>
      <c r="G41" s="21" t="str">
        <f t="shared" si="1"/>
        <v xml:space="preserve">,
</v>
      </c>
      <c r="H41" s="9" t="str">
        <f t="shared" si="2"/>
        <v xml:space="preserve">                "sp": "&lt;effectivedate YYYY-MM-DDT18:30:00+00:00&gt;",</v>
      </c>
      <c r="I41" t="str">
        <f t="shared" si="3"/>
        <v xml:space="preserve">                "v": "0.047",</v>
      </c>
      <c r="J41" t="str">
        <f t="shared" si="4"/>
        <v xml:space="preserve">                "q": "A",</v>
      </c>
      <c r="K41" t="str">
        <f t="shared" si="5"/>
        <v xml:space="preserve">                "e": "null",</v>
      </c>
      <c r="L41" t="str">
        <f t="shared" si="6"/>
        <v xml:space="preserve">                "arc": "null"</v>
      </c>
      <c r="M41" s="10" t="str">
        <f t="shared" si="7"/>
        <v xml:space="preserve">              {
                "sp": "&lt;effectivedate YYYY-MM-DDT18:30:00+00:00&gt;",
                "v": "0.047",
                "q": "A",
                "e": "null",
                "arc": "null"
              },
</v>
      </c>
    </row>
    <row r="42" spans="1:13" x14ac:dyDescent="0.25">
      <c r="A42" t="s">
        <v>59</v>
      </c>
      <c r="B42" s="2">
        <v>4.7E-2</v>
      </c>
      <c r="C42" s="2" t="s">
        <v>18</v>
      </c>
      <c r="D42" s="2" t="s">
        <v>19</v>
      </c>
      <c r="E42" s="2" t="s">
        <v>19</v>
      </c>
      <c r="F42" s="21" t="str">
        <f t="shared" si="0"/>
        <v/>
      </c>
      <c r="G42" s="21" t="str">
        <f t="shared" si="1"/>
        <v xml:space="preserve">,
</v>
      </c>
      <c r="H42" s="9" t="str">
        <f t="shared" si="2"/>
        <v xml:space="preserve">                "sp": "&lt;effectivedate YYYY-MM-DDT19:00:00+00:00&gt;",</v>
      </c>
      <c r="I42" t="str">
        <f t="shared" si="3"/>
        <v xml:space="preserve">                "v": "0.047",</v>
      </c>
      <c r="J42" t="str">
        <f t="shared" si="4"/>
        <v xml:space="preserve">                "q": "A",</v>
      </c>
      <c r="K42" t="str">
        <f t="shared" si="5"/>
        <v xml:space="preserve">                "e": "null",</v>
      </c>
      <c r="L42" t="str">
        <f t="shared" si="6"/>
        <v xml:space="preserve">                "arc": "null"</v>
      </c>
      <c r="M42" s="10" t="str">
        <f t="shared" si="7"/>
        <v xml:space="preserve">              {
                "sp": "&lt;effectivedate YYYY-MM-DDT19:00:00+00:00&gt;",
                "v": "0.047",
                "q": "A",
                "e": "null",
                "arc": "null"
              },
</v>
      </c>
    </row>
    <row r="43" spans="1:13" x14ac:dyDescent="0.25">
      <c r="A43" t="s">
        <v>60</v>
      </c>
      <c r="B43" s="2">
        <v>4.7E-2</v>
      </c>
      <c r="C43" s="2" t="s">
        <v>18</v>
      </c>
      <c r="D43" s="2" t="s">
        <v>19</v>
      </c>
      <c r="E43" s="2" t="s">
        <v>19</v>
      </c>
      <c r="F43" s="21" t="str">
        <f t="shared" si="0"/>
        <v/>
      </c>
      <c r="G43" s="21" t="str">
        <f t="shared" si="1"/>
        <v xml:space="preserve">,
</v>
      </c>
      <c r="H43" s="9" t="str">
        <f t="shared" si="2"/>
        <v xml:space="preserve">                "sp": "&lt;effectivedate YYYY-MM-DDT19:30:00+00:00&gt;",</v>
      </c>
      <c r="I43" t="str">
        <f t="shared" si="3"/>
        <v xml:space="preserve">                "v": "0.047",</v>
      </c>
      <c r="J43" t="str">
        <f t="shared" si="4"/>
        <v xml:space="preserve">                "q": "A",</v>
      </c>
      <c r="K43" t="str">
        <f t="shared" si="5"/>
        <v xml:space="preserve">                "e": "null",</v>
      </c>
      <c r="L43" t="str">
        <f t="shared" si="6"/>
        <v xml:space="preserve">                "arc": "null"</v>
      </c>
      <c r="M43" s="10" t="str">
        <f t="shared" si="7"/>
        <v xml:space="preserve">              {
                "sp": "&lt;effectivedate YYYY-MM-DDT19:30:00+00:00&gt;",
                "v": "0.047",
                "q": "A",
                "e": "null",
                "arc": "null"
              },
</v>
      </c>
    </row>
    <row r="44" spans="1:13" x14ac:dyDescent="0.25">
      <c r="A44" t="s">
        <v>61</v>
      </c>
      <c r="B44" s="2">
        <v>4.7E-2</v>
      </c>
      <c r="C44" s="2" t="s">
        <v>18</v>
      </c>
      <c r="D44" s="2" t="s">
        <v>19</v>
      </c>
      <c r="E44" s="2" t="s">
        <v>19</v>
      </c>
      <c r="F44" s="21" t="str">
        <f t="shared" si="0"/>
        <v/>
      </c>
      <c r="G44" s="21" t="str">
        <f t="shared" si="1"/>
        <v xml:space="preserve">,
</v>
      </c>
      <c r="H44" s="9" t="str">
        <f t="shared" si="2"/>
        <v xml:space="preserve">                "sp": "&lt;effectivedate YYYY-MM-DDT20:00:00+00:00&gt;",</v>
      </c>
      <c r="I44" t="str">
        <f t="shared" si="3"/>
        <v xml:space="preserve">                "v": "0.047",</v>
      </c>
      <c r="J44" t="str">
        <f t="shared" si="4"/>
        <v xml:space="preserve">                "q": "A",</v>
      </c>
      <c r="K44" t="str">
        <f t="shared" si="5"/>
        <v xml:space="preserve">                "e": "null",</v>
      </c>
      <c r="L44" t="str">
        <f t="shared" si="6"/>
        <v xml:space="preserve">                "arc": "null"</v>
      </c>
      <c r="M44" s="10" t="str">
        <f t="shared" si="7"/>
        <v xml:space="preserve">              {
                "sp": "&lt;effectivedate YYYY-MM-DDT20:00:00+00:00&gt;",
                "v": "0.047",
                "q": "A",
                "e": "null",
                "arc": "null"
              },
</v>
      </c>
    </row>
    <row r="45" spans="1:13" x14ac:dyDescent="0.25">
      <c r="A45" t="s">
        <v>62</v>
      </c>
      <c r="B45" s="2">
        <v>4.7E-2</v>
      </c>
      <c r="C45" s="2" t="s">
        <v>18</v>
      </c>
      <c r="D45" s="2" t="s">
        <v>19</v>
      </c>
      <c r="E45" s="2" t="s">
        <v>19</v>
      </c>
      <c r="F45" s="21" t="str">
        <f t="shared" si="0"/>
        <v/>
      </c>
      <c r="G45" s="21" t="str">
        <f t="shared" si="1"/>
        <v xml:space="preserve">,
</v>
      </c>
      <c r="H45" s="9" t="str">
        <f t="shared" si="2"/>
        <v xml:space="preserve">                "sp": "&lt;effectivedate YYYY-MM-DDT20:30:00+00:00&gt;",</v>
      </c>
      <c r="I45" t="str">
        <f t="shared" si="3"/>
        <v xml:space="preserve">                "v": "0.047",</v>
      </c>
      <c r="J45" t="str">
        <f t="shared" si="4"/>
        <v xml:space="preserve">                "q": "A",</v>
      </c>
      <c r="K45" t="str">
        <f t="shared" si="5"/>
        <v xml:space="preserve">                "e": "null",</v>
      </c>
      <c r="L45" t="str">
        <f t="shared" si="6"/>
        <v xml:space="preserve">                "arc": "null"</v>
      </c>
      <c r="M45" s="10" t="str">
        <f t="shared" si="7"/>
        <v xml:space="preserve">              {
                "sp": "&lt;effectivedate YYYY-MM-DDT20:30:00+00:00&gt;",
                "v": "0.047",
                "q": "A",
                "e": "null",
                "arc": "null"
              },
</v>
      </c>
    </row>
    <row r="46" spans="1:13" x14ac:dyDescent="0.25">
      <c r="A46" t="s">
        <v>63</v>
      </c>
      <c r="B46" s="2">
        <v>4.7E-2</v>
      </c>
      <c r="C46" s="2" t="s">
        <v>18</v>
      </c>
      <c r="D46" s="2" t="s">
        <v>19</v>
      </c>
      <c r="E46" s="2" t="s">
        <v>19</v>
      </c>
      <c r="F46" s="21" t="str">
        <f t="shared" si="0"/>
        <v/>
      </c>
      <c r="G46" s="21" t="str">
        <f t="shared" si="1"/>
        <v xml:space="preserve">,
</v>
      </c>
      <c r="H46" s="9" t="str">
        <f t="shared" si="2"/>
        <v xml:space="preserve">                "sp": "&lt;effectivedate YYYY-MM-DDT21:00:00+00:00&gt;",</v>
      </c>
      <c r="I46" t="str">
        <f t="shared" si="3"/>
        <v xml:space="preserve">                "v": "0.047",</v>
      </c>
      <c r="J46" t="str">
        <f t="shared" si="4"/>
        <v xml:space="preserve">                "q": "A",</v>
      </c>
      <c r="K46" t="str">
        <f t="shared" si="5"/>
        <v xml:space="preserve">                "e": "null",</v>
      </c>
      <c r="L46" t="str">
        <f t="shared" si="6"/>
        <v xml:space="preserve">                "arc": "null"</v>
      </c>
      <c r="M46" s="10" t="str">
        <f t="shared" si="7"/>
        <v xml:space="preserve">              {
                "sp": "&lt;effectivedate YYYY-MM-DDT21:00:00+00:00&gt;",
                "v": "0.047",
                "q": "A",
                "e": "null",
                "arc": "null"
              },
</v>
      </c>
    </row>
    <row r="47" spans="1:13" x14ac:dyDescent="0.25">
      <c r="A47" t="s">
        <v>64</v>
      </c>
      <c r="B47" s="2">
        <v>4.7E-2</v>
      </c>
      <c r="C47" s="2" t="s">
        <v>18</v>
      </c>
      <c r="D47" s="2" t="s">
        <v>19</v>
      </c>
      <c r="E47" s="2" t="s">
        <v>19</v>
      </c>
      <c r="F47" s="21" t="str">
        <f t="shared" si="0"/>
        <v/>
      </c>
      <c r="G47" s="21" t="str">
        <f t="shared" si="1"/>
        <v xml:space="preserve">,
</v>
      </c>
      <c r="H47" s="9" t="str">
        <f t="shared" si="2"/>
        <v xml:space="preserve">                "sp": "&lt;effectivedate YYYY-MM-DDT21:30:00+00:00&gt;",</v>
      </c>
      <c r="I47" t="str">
        <f t="shared" si="3"/>
        <v xml:space="preserve">                "v": "0.047",</v>
      </c>
      <c r="J47" t="str">
        <f t="shared" si="4"/>
        <v xml:space="preserve">                "q": "A",</v>
      </c>
      <c r="K47" t="str">
        <f t="shared" si="5"/>
        <v xml:space="preserve">                "e": "null",</v>
      </c>
      <c r="L47" t="str">
        <f t="shared" si="6"/>
        <v xml:space="preserve">                "arc": "null"</v>
      </c>
      <c r="M47" s="10" t="str">
        <f t="shared" si="7"/>
        <v xml:space="preserve">              {
                "sp": "&lt;effectivedate YYYY-MM-DDT21:30:00+00:00&gt;",
                "v": "0.047",
                "q": "A",
                "e": "null",
                "arc": "null"
              },
</v>
      </c>
    </row>
    <row r="48" spans="1:13" x14ac:dyDescent="0.25">
      <c r="A48" t="s">
        <v>65</v>
      </c>
      <c r="B48" s="2">
        <v>4.7E-2</v>
      </c>
      <c r="C48" s="2" t="s">
        <v>18</v>
      </c>
      <c r="D48" s="2" t="s">
        <v>19</v>
      </c>
      <c r="E48" s="2" t="s">
        <v>19</v>
      </c>
      <c r="F48" s="21" t="str">
        <f t="shared" si="0"/>
        <v/>
      </c>
      <c r="G48" s="21" t="str">
        <f t="shared" si="1"/>
        <v xml:space="preserve">,
</v>
      </c>
      <c r="H48" s="9" t="str">
        <f t="shared" si="2"/>
        <v xml:space="preserve">                "sp": "&lt;effectivedate YYYY-MM-DDT22:00:00+00:00&gt;",</v>
      </c>
      <c r="I48" t="str">
        <f t="shared" si="3"/>
        <v xml:space="preserve">                "v": "0.047",</v>
      </c>
      <c r="J48" t="str">
        <f t="shared" si="4"/>
        <v xml:space="preserve">                "q": "A",</v>
      </c>
      <c r="K48" t="str">
        <f t="shared" si="5"/>
        <v xml:space="preserve">                "e": "null",</v>
      </c>
      <c r="L48" t="str">
        <f t="shared" si="6"/>
        <v xml:space="preserve">                "arc": "null"</v>
      </c>
      <c r="M48" s="10" t="str">
        <f t="shared" si="7"/>
        <v xml:space="preserve">              {
                "sp": "&lt;effectivedate YYYY-MM-DDT22:00:00+00:00&gt;",
                "v": "0.047",
                "q": "A",
                "e": "null",
                "arc": "null"
              },
</v>
      </c>
    </row>
    <row r="49" spans="1:13" x14ac:dyDescent="0.25">
      <c r="A49" t="s">
        <v>66</v>
      </c>
      <c r="B49" s="2">
        <v>4.7E-2</v>
      </c>
      <c r="C49" s="2" t="s">
        <v>18</v>
      </c>
      <c r="D49" s="2" t="s">
        <v>19</v>
      </c>
      <c r="E49" s="2" t="s">
        <v>19</v>
      </c>
      <c r="F49" s="21" t="str">
        <f t="shared" si="0"/>
        <v/>
      </c>
      <c r="G49" s="21" t="str">
        <f t="shared" si="1"/>
        <v xml:space="preserve">,
</v>
      </c>
      <c r="H49" s="9" t="str">
        <f t="shared" si="2"/>
        <v xml:space="preserve">                "sp": "&lt;effectivedate YYYY-MM-DDT22:30:00+00:00&gt;",</v>
      </c>
      <c r="I49" t="str">
        <f t="shared" si="3"/>
        <v xml:space="preserve">                "v": "0.047",</v>
      </c>
      <c r="J49" t="str">
        <f t="shared" si="4"/>
        <v xml:space="preserve">                "q": "A",</v>
      </c>
      <c r="K49" t="str">
        <f t="shared" si="5"/>
        <v xml:space="preserve">                "e": "null",</v>
      </c>
      <c r="L49" t="str">
        <f t="shared" si="6"/>
        <v xml:space="preserve">                "arc": "null"</v>
      </c>
      <c r="M49" s="10" t="str">
        <f t="shared" si="7"/>
        <v xml:space="preserve">              {
                "sp": "&lt;effectivedate YYYY-MM-DDT22:30:00+00:00&gt;",
                "v": "0.047",
                "q": "A",
                "e": "null",
                "arc": "null"
              },
</v>
      </c>
    </row>
    <row r="50" spans="1:13" x14ac:dyDescent="0.25">
      <c r="A50" t="s">
        <v>67</v>
      </c>
      <c r="B50" s="2">
        <v>4.7E-2</v>
      </c>
      <c r="C50" s="2" t="s">
        <v>18</v>
      </c>
      <c r="D50" s="2" t="s">
        <v>19</v>
      </c>
      <c r="E50" s="2" t="s">
        <v>19</v>
      </c>
      <c r="F50" s="21" t="str">
        <f t="shared" si="0"/>
        <v/>
      </c>
      <c r="G50" s="21" t="str">
        <f t="shared" si="1"/>
        <v xml:space="preserve">,
</v>
      </c>
      <c r="H50" s="9" t="str">
        <f t="shared" si="2"/>
        <v xml:space="preserve">                "sp": "&lt;effectivedate YYYY-MM-DDT23:00:00+00:00&gt;",</v>
      </c>
      <c r="I50" t="str">
        <f t="shared" si="3"/>
        <v xml:space="preserve">                "v": "0.047",</v>
      </c>
      <c r="J50" t="str">
        <f t="shared" si="4"/>
        <v xml:space="preserve">                "q": "A",</v>
      </c>
      <c r="K50" t="str">
        <f t="shared" si="5"/>
        <v xml:space="preserve">                "e": "null",</v>
      </c>
      <c r="L50" t="str">
        <f t="shared" si="6"/>
        <v xml:space="preserve">                "arc": "null"</v>
      </c>
      <c r="M50" s="10" t="str">
        <f t="shared" si="7"/>
        <v xml:space="preserve">              {
                "sp": "&lt;effectivedate YYYY-MM-DDT23:00:00+00:00&gt;",
                "v": "0.047",
                "q": "A",
                "e": "null",
                "arc": "null"
              },
</v>
      </c>
    </row>
    <row r="51" spans="1:13" x14ac:dyDescent="0.25">
      <c r="A51" t="s">
        <v>68</v>
      </c>
      <c r="B51" s="2">
        <v>4.7E-2</v>
      </c>
      <c r="C51" s="2" t="s">
        <v>18</v>
      </c>
      <c r="D51" s="2" t="s">
        <v>19</v>
      </c>
      <c r="E51" s="2" t="s">
        <v>19</v>
      </c>
      <c r="F51" s="21" t="str">
        <f t="shared" si="0"/>
        <v/>
      </c>
      <c r="G51" s="21" t="str">
        <f t="shared" si="1"/>
        <v xml:space="preserve">,
</v>
      </c>
      <c r="H51" s="9" t="str">
        <f t="shared" si="2"/>
        <v xml:space="preserve">                "sp": "&lt;effectivedate YYYY-MM-DDT23:30:00+00:00&gt;",</v>
      </c>
      <c r="I51" t="str">
        <f t="shared" si="3"/>
        <v xml:space="preserve">                "v": "0.047",</v>
      </c>
      <c r="J51" t="str">
        <f t="shared" si="4"/>
        <v xml:space="preserve">                "q": "A",</v>
      </c>
      <c r="K51" t="str">
        <f t="shared" si="5"/>
        <v xml:space="preserve">                "e": "null",</v>
      </c>
      <c r="L51" t="str">
        <f t="shared" si="6"/>
        <v xml:space="preserve">                "arc": "null"</v>
      </c>
      <c r="M51" s="10" t="str">
        <f t="shared" si="7"/>
        <v xml:space="preserve">              {
                "sp": "&lt;effectivedate YYYY-MM-DDT23:30:00+00:00&gt;",
                "v": "0.047",
                "q": "A",
                "e": "null",
                "arc": "null"
              },
</v>
      </c>
    </row>
    <row r="52" spans="1:13" x14ac:dyDescent="0.25">
      <c r="A52" t="s">
        <v>69</v>
      </c>
      <c r="B52" s="2">
        <v>4.7E-2</v>
      </c>
      <c r="C52" s="2" t="s">
        <v>18</v>
      </c>
      <c r="D52" s="2" t="s">
        <v>19</v>
      </c>
      <c r="E52" s="2" t="s">
        <v>19</v>
      </c>
      <c r="F52" s="21" t="str">
        <f t="shared" si="0"/>
        <v/>
      </c>
      <c r="G52" s="21" t="str">
        <f t="shared" si="1"/>
        <v xml:space="preserve">
           ]
          }</v>
      </c>
      <c r="H52" s="9" t="str">
        <f t="shared" si="2"/>
        <v xml:space="preserve">                "sp": "&lt;effectivedate +1cd YYYY-MM-DDT00:00:00+00:00&gt;",</v>
      </c>
      <c r="I52" t="str">
        <f t="shared" si="3"/>
        <v xml:space="preserve">                "v": "0.047",</v>
      </c>
      <c r="J52" t="str">
        <f t="shared" si="4"/>
        <v xml:space="preserve">                "q": "A",</v>
      </c>
      <c r="K52" t="str">
        <f t="shared" si="5"/>
        <v xml:space="preserve">                "e": "null",</v>
      </c>
      <c r="L52" t="str">
        <f t="shared" si="6"/>
        <v xml:space="preserve">                "arc": "null"</v>
      </c>
      <c r="M52" s="10" t="str">
        <f t="shared" si="7"/>
        <v xml:space="preserve">              {
                "sp": "&lt;effectivedate +1cd YYYY-MM-DDT00:00:00+00:00&gt;",
                "v": "0.047",
                "q": "A",
                "e": "null",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42650A-C3A0-4F59-B4BF-1BCD469FA29C}">
  <ds:schemaRefs>
    <ds:schemaRef ds:uri="http://purl.org/dc/elements/1.1/"/>
    <ds:schemaRef ds:uri="http://schemas.microsoft.com/office/2006/documentManagement/types"/>
    <ds:schemaRef ds:uri="http://purl.org/dc/dcmitype/"/>
    <ds:schemaRef ds:uri="d86dcf25-4b90-449e-a0df-ab101880990e"/>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3.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4.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Pre-requisites</vt:lpstr>
      <vt:lpstr>Step 90</vt:lpstr>
      <vt:lpstr>Step 120-140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